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65" windowWidth="14805" windowHeight="7650" activeTab="4"/>
  </bookViews>
  <sheets>
    <sheet name="І квартал" sheetId="1" r:id="rId1"/>
    <sheet name="Лист2" sheetId="2" state="hidden" r:id="rId2"/>
    <sheet name="ІІ квартал" sheetId="5" r:id="rId3"/>
    <sheet name="ІІІ квартал" sheetId="3" r:id="rId4"/>
    <sheet name="ІV квартал" sheetId="4" r:id="rId5"/>
  </sheets>
  <definedNames>
    <definedName name="_xlnm.Print_Area" localSheetId="2">'ІІ квартал'!$A$1:$U$236</definedName>
  </definedNames>
  <calcPr calcId="145621"/>
</workbook>
</file>

<file path=xl/calcChain.xml><?xml version="1.0" encoding="utf-8"?>
<calcChain xmlns="http://schemas.openxmlformats.org/spreadsheetml/2006/main">
  <c r="F262" i="4" l="1"/>
  <c r="J230" i="4" l="1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J227" i="4"/>
  <c r="J228" i="4"/>
  <c r="J229" i="4"/>
  <c r="J260" i="4"/>
  <c r="I227" i="4"/>
  <c r="I228" i="4"/>
  <c r="I229" i="4"/>
  <c r="I260" i="4"/>
  <c r="D227" i="4"/>
  <c r="D228" i="4"/>
  <c r="D229" i="4"/>
  <c r="D260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F20" i="4" l="1"/>
  <c r="I214" i="4" l="1"/>
  <c r="J214" i="4"/>
  <c r="D214" i="4"/>
  <c r="I213" i="4"/>
  <c r="J213" i="4"/>
  <c r="D213" i="4"/>
  <c r="I212" i="4"/>
  <c r="J212" i="4"/>
  <c r="D212" i="4"/>
  <c r="I211" i="4"/>
  <c r="J211" i="4"/>
  <c r="D211" i="4"/>
  <c r="I210" i="4"/>
  <c r="J210" i="4"/>
  <c r="D210" i="4"/>
  <c r="I209" i="4"/>
  <c r="J209" i="4"/>
  <c r="I208" i="4"/>
  <c r="J208" i="4"/>
  <c r="D208" i="4"/>
  <c r="I207" i="4"/>
  <c r="J207" i="4"/>
  <c r="I206" i="4"/>
  <c r="J206" i="4"/>
  <c r="D206" i="4"/>
  <c r="I205" i="4"/>
  <c r="J205" i="4"/>
  <c r="I204" i="4"/>
  <c r="J204" i="4"/>
  <c r="D204" i="4"/>
  <c r="I203" i="4"/>
  <c r="J203" i="4"/>
  <c r="I202" i="4"/>
  <c r="J202" i="4"/>
  <c r="D202" i="4"/>
  <c r="I201" i="4"/>
  <c r="J201" i="4"/>
  <c r="I200" i="4"/>
  <c r="J200" i="4"/>
  <c r="D200" i="4"/>
  <c r="I199" i="4"/>
  <c r="J199" i="4"/>
  <c r="I198" i="4"/>
  <c r="J198" i="4"/>
  <c r="D198" i="4"/>
  <c r="I197" i="4"/>
  <c r="J197" i="4"/>
  <c r="D197" i="4"/>
  <c r="I196" i="4"/>
  <c r="J196" i="4"/>
  <c r="D196" i="4"/>
  <c r="I195" i="4"/>
  <c r="J195" i="4"/>
  <c r="I194" i="4"/>
  <c r="J194" i="4"/>
  <c r="D194" i="4"/>
  <c r="I193" i="4"/>
  <c r="J193" i="4"/>
  <c r="I192" i="4"/>
  <c r="J192" i="4"/>
  <c r="D192" i="4"/>
  <c r="I191" i="4"/>
  <c r="J191" i="4"/>
  <c r="I190" i="4"/>
  <c r="J190" i="4"/>
  <c r="D190" i="4"/>
  <c r="I189" i="4"/>
  <c r="J189" i="4"/>
  <c r="D189" i="4"/>
  <c r="I188" i="4"/>
  <c r="J188" i="4"/>
  <c r="D188" i="4"/>
  <c r="I187" i="4"/>
  <c r="J187" i="4"/>
  <c r="D187" i="4"/>
  <c r="I186" i="4"/>
  <c r="J186" i="4"/>
  <c r="D186" i="4"/>
  <c r="I185" i="4"/>
  <c r="J185" i="4"/>
  <c r="D185" i="4"/>
  <c r="I184" i="4"/>
  <c r="J184" i="4"/>
  <c r="D184" i="4"/>
  <c r="I183" i="4"/>
  <c r="J183" i="4"/>
  <c r="D183" i="4"/>
  <c r="I182" i="4"/>
  <c r="J182" i="4"/>
  <c r="D182" i="4"/>
  <c r="I181" i="4"/>
  <c r="J181" i="4"/>
  <c r="D181" i="4"/>
  <c r="I180" i="4"/>
  <c r="J180" i="4"/>
  <c r="D180" i="4"/>
  <c r="I179" i="4"/>
  <c r="J179" i="4"/>
  <c r="D179" i="4"/>
  <c r="I178" i="4"/>
  <c r="J178" i="4"/>
  <c r="D178" i="4"/>
  <c r="I177" i="4"/>
  <c r="J177" i="4"/>
  <c r="D177" i="4"/>
  <c r="I176" i="4"/>
  <c r="J176" i="4"/>
  <c r="D176" i="4"/>
  <c r="I175" i="4"/>
  <c r="J175" i="4"/>
  <c r="D175" i="4"/>
  <c r="I174" i="4"/>
  <c r="J174" i="4"/>
  <c r="I173" i="4"/>
  <c r="J173" i="4"/>
  <c r="D173" i="4"/>
  <c r="I172" i="4"/>
  <c r="J172" i="4"/>
  <c r="D172" i="4"/>
  <c r="I171" i="4"/>
  <c r="J171" i="4"/>
  <c r="D171" i="4"/>
  <c r="I170" i="4"/>
  <c r="J170" i="4"/>
  <c r="D170" i="4"/>
  <c r="I169" i="4"/>
  <c r="J169" i="4"/>
  <c r="D169" i="4"/>
  <c r="I168" i="4"/>
  <c r="J168" i="4"/>
  <c r="D168" i="4"/>
  <c r="I167" i="4"/>
  <c r="J167" i="4"/>
  <c r="D167" i="4"/>
  <c r="I166" i="4"/>
  <c r="J166" i="4"/>
  <c r="D166" i="4"/>
  <c r="I165" i="4"/>
  <c r="J165" i="4"/>
  <c r="I164" i="4"/>
  <c r="J164" i="4"/>
  <c r="D164" i="4"/>
  <c r="I163" i="4"/>
  <c r="J163" i="4"/>
  <c r="D163" i="4"/>
  <c r="I162" i="4"/>
  <c r="J162" i="4"/>
  <c r="D162" i="4"/>
  <c r="I161" i="4"/>
  <c r="J161" i="4"/>
  <c r="I160" i="4"/>
  <c r="J160" i="4"/>
  <c r="D160" i="4"/>
  <c r="I159" i="4"/>
  <c r="J159" i="4"/>
  <c r="I158" i="4"/>
  <c r="J158" i="4"/>
  <c r="D158" i="4"/>
  <c r="I157" i="4"/>
  <c r="J157" i="4"/>
  <c r="I156" i="4"/>
  <c r="J156" i="4"/>
  <c r="D156" i="4"/>
  <c r="I155" i="4"/>
  <c r="J155" i="4"/>
  <c r="D155" i="4"/>
  <c r="I154" i="4"/>
  <c r="J154" i="4"/>
  <c r="D154" i="4"/>
  <c r="I153" i="4"/>
  <c r="J153" i="4"/>
  <c r="D153" i="4"/>
  <c r="I152" i="4"/>
  <c r="J152" i="4"/>
  <c r="D152" i="4"/>
  <c r="I151" i="4"/>
  <c r="J151" i="4"/>
  <c r="I150" i="4"/>
  <c r="J150" i="4"/>
  <c r="D150" i="4"/>
  <c r="I149" i="4"/>
  <c r="J149" i="4"/>
  <c r="D149" i="4"/>
  <c r="I148" i="4"/>
  <c r="J148" i="4"/>
  <c r="D148" i="4"/>
  <c r="I147" i="4"/>
  <c r="J147" i="4"/>
  <c r="D147" i="4"/>
  <c r="I146" i="4"/>
  <c r="J146" i="4"/>
  <c r="D146" i="4"/>
  <c r="I145" i="4"/>
  <c r="J145" i="4"/>
  <c r="I144" i="4"/>
  <c r="J144" i="4"/>
  <c r="D144" i="4"/>
  <c r="I143" i="4"/>
  <c r="J143" i="4"/>
  <c r="I142" i="4"/>
  <c r="J142" i="4"/>
  <c r="D142" i="4"/>
  <c r="I141" i="4"/>
  <c r="J141" i="4"/>
  <c r="I140" i="4"/>
  <c r="J140" i="4"/>
  <c r="D140" i="4"/>
  <c r="I139" i="4"/>
  <c r="J139" i="4"/>
  <c r="D139" i="4"/>
  <c r="I138" i="4"/>
  <c r="J138" i="4"/>
  <c r="D138" i="4"/>
  <c r="I137" i="4"/>
  <c r="J137" i="4"/>
  <c r="D137" i="4"/>
  <c r="I136" i="4"/>
  <c r="J136" i="4"/>
  <c r="I135" i="4"/>
  <c r="D135" i="4"/>
  <c r="I134" i="4"/>
  <c r="D134" i="4"/>
  <c r="I133" i="4"/>
  <c r="D133" i="4"/>
  <c r="I132" i="4"/>
  <c r="D132" i="4"/>
  <c r="I131" i="4"/>
  <c r="D131" i="4"/>
  <c r="I130" i="4"/>
  <c r="D130" i="4"/>
  <c r="I129" i="4"/>
  <c r="D129" i="4"/>
  <c r="I128" i="4"/>
  <c r="D128" i="4"/>
  <c r="I127" i="4"/>
  <c r="D127" i="4"/>
  <c r="I126" i="4"/>
  <c r="D126" i="4"/>
  <c r="I125" i="4"/>
  <c r="D125" i="4"/>
  <c r="I124" i="4"/>
  <c r="D124" i="4"/>
  <c r="I123" i="4"/>
  <c r="D123" i="4"/>
  <c r="I122" i="4"/>
  <c r="J122" i="4"/>
  <c r="D122" i="4"/>
  <c r="I121" i="4"/>
  <c r="J121" i="4"/>
  <c r="I120" i="4"/>
  <c r="J120" i="4"/>
  <c r="D120" i="4"/>
  <c r="I119" i="4"/>
  <c r="J119" i="4"/>
  <c r="I118" i="4"/>
  <c r="J118" i="4"/>
  <c r="D118" i="4"/>
  <c r="I117" i="4"/>
  <c r="J117" i="4"/>
  <c r="I116" i="4"/>
  <c r="J116" i="4"/>
  <c r="D116" i="4"/>
  <c r="I115" i="4"/>
  <c r="J115" i="4"/>
  <c r="I114" i="4"/>
  <c r="J114" i="4"/>
  <c r="D114" i="4"/>
  <c r="I113" i="4"/>
  <c r="J113" i="4"/>
  <c r="I112" i="4"/>
  <c r="J112" i="4"/>
  <c r="D112" i="4"/>
  <c r="I111" i="4"/>
  <c r="J111" i="4"/>
  <c r="I110" i="4"/>
  <c r="J110" i="4"/>
  <c r="D110" i="4"/>
  <c r="I109" i="4"/>
  <c r="J109" i="4"/>
  <c r="I108" i="4"/>
  <c r="J108" i="4"/>
  <c r="D108" i="4"/>
  <c r="I107" i="4"/>
  <c r="J107" i="4"/>
  <c r="I106" i="4"/>
  <c r="J106" i="4"/>
  <c r="D106" i="4"/>
  <c r="I105" i="4"/>
  <c r="J105" i="4"/>
  <c r="I104" i="4"/>
  <c r="J104" i="4"/>
  <c r="D104" i="4"/>
  <c r="I103" i="4"/>
  <c r="J103" i="4"/>
  <c r="I102" i="4"/>
  <c r="J102" i="4"/>
  <c r="D102" i="4"/>
  <c r="I101" i="4"/>
  <c r="J101" i="4"/>
  <c r="I100" i="4"/>
  <c r="J100" i="4"/>
  <c r="D100" i="4"/>
  <c r="I99" i="4"/>
  <c r="J99" i="4"/>
  <c r="I98" i="4"/>
  <c r="J98" i="4"/>
  <c r="D98" i="4"/>
  <c r="I97" i="4"/>
  <c r="J97" i="4"/>
  <c r="I96" i="4"/>
  <c r="J96" i="4"/>
  <c r="D96" i="4"/>
  <c r="I95" i="4"/>
  <c r="J95" i="4"/>
  <c r="I94" i="4"/>
  <c r="J94" i="4"/>
  <c r="D94" i="4"/>
  <c r="I93" i="4"/>
  <c r="J93" i="4"/>
  <c r="I92" i="4"/>
  <c r="J92" i="4"/>
  <c r="D92" i="4"/>
  <c r="I91" i="4"/>
  <c r="J91" i="4"/>
  <c r="I90" i="4"/>
  <c r="J90" i="4"/>
  <c r="D90" i="4"/>
  <c r="I89" i="4"/>
  <c r="J89" i="4"/>
  <c r="I88" i="4"/>
  <c r="J88" i="4"/>
  <c r="D88" i="4"/>
  <c r="I87" i="4"/>
  <c r="J87" i="4"/>
  <c r="I86" i="4"/>
  <c r="J86" i="4"/>
  <c r="D86" i="4"/>
  <c r="I85" i="4"/>
  <c r="J85" i="4"/>
  <c r="I84" i="4"/>
  <c r="J84" i="4"/>
  <c r="D84" i="4"/>
  <c r="I83" i="4"/>
  <c r="J83" i="4"/>
  <c r="I82" i="4"/>
  <c r="J82" i="4"/>
  <c r="D82" i="4"/>
  <c r="I81" i="4"/>
  <c r="J81" i="4"/>
  <c r="I80" i="4"/>
  <c r="J80" i="4"/>
  <c r="D80" i="4"/>
  <c r="I79" i="4"/>
  <c r="J79" i="4"/>
  <c r="I78" i="4"/>
  <c r="J78" i="4"/>
  <c r="D78" i="4"/>
  <c r="I77" i="4"/>
  <c r="J77" i="4"/>
  <c r="I76" i="4"/>
  <c r="J76" i="4"/>
  <c r="D76" i="4"/>
  <c r="I75" i="4"/>
  <c r="J75" i="4"/>
  <c r="I74" i="4"/>
  <c r="J74" i="4"/>
  <c r="D74" i="4"/>
  <c r="I73" i="4"/>
  <c r="J73" i="4"/>
  <c r="I72" i="4"/>
  <c r="J72" i="4"/>
  <c r="D72" i="4"/>
  <c r="I71" i="4"/>
  <c r="J71" i="4"/>
  <c r="I70" i="4"/>
  <c r="J70" i="4"/>
  <c r="D70" i="4"/>
  <c r="I69" i="4"/>
  <c r="J69" i="4"/>
  <c r="I68" i="4"/>
  <c r="J68" i="4"/>
  <c r="D68" i="4"/>
  <c r="I67" i="4"/>
  <c r="J67" i="4"/>
  <c r="I66" i="4"/>
  <c r="J66" i="4"/>
  <c r="D66" i="4"/>
  <c r="I65" i="4"/>
  <c r="J65" i="4"/>
  <c r="I64" i="4"/>
  <c r="J64" i="4"/>
  <c r="D64" i="4"/>
  <c r="I63" i="4"/>
  <c r="J63" i="4"/>
  <c r="I62" i="4"/>
  <c r="J62" i="4"/>
  <c r="D62" i="4"/>
  <c r="I61" i="4"/>
  <c r="J61" i="4"/>
  <c r="I60" i="4"/>
  <c r="J60" i="4"/>
  <c r="D60" i="4"/>
  <c r="I59" i="4"/>
  <c r="J59" i="4"/>
  <c r="I58" i="4"/>
  <c r="J58" i="4"/>
  <c r="D58" i="4"/>
  <c r="I57" i="4"/>
  <c r="J57" i="4"/>
  <c r="I56" i="4"/>
  <c r="J56" i="4"/>
  <c r="D56" i="4"/>
  <c r="I55" i="4"/>
  <c r="J55" i="4"/>
  <c r="I54" i="4"/>
  <c r="J54" i="4"/>
  <c r="D54" i="4"/>
  <c r="I53" i="4"/>
  <c r="J53" i="4"/>
  <c r="I52" i="4"/>
  <c r="J52" i="4"/>
  <c r="D52" i="4"/>
  <c r="I51" i="4"/>
  <c r="J51" i="4"/>
  <c r="I50" i="4"/>
  <c r="D50" i="4"/>
  <c r="I49" i="4"/>
  <c r="D49" i="4"/>
  <c r="I48" i="4"/>
  <c r="D48" i="4"/>
  <c r="I47" i="4"/>
  <c r="D47" i="4"/>
  <c r="I46" i="4"/>
  <c r="J46" i="4"/>
  <c r="D46" i="4"/>
  <c r="I45" i="4"/>
  <c r="J45" i="4"/>
  <c r="I44" i="4"/>
  <c r="J44" i="4"/>
  <c r="D44" i="4"/>
  <c r="I43" i="4"/>
  <c r="J43" i="4"/>
  <c r="I42" i="4"/>
  <c r="J42" i="4"/>
  <c r="D42" i="4"/>
  <c r="I41" i="4"/>
  <c r="J41" i="4"/>
  <c r="I40" i="4"/>
  <c r="J40" i="4"/>
  <c r="D40" i="4"/>
  <c r="I39" i="4"/>
  <c r="J39" i="4"/>
  <c r="I38" i="4"/>
  <c r="J38" i="4"/>
  <c r="D38" i="4"/>
  <c r="I37" i="4"/>
  <c r="J37" i="4"/>
  <c r="D37" i="4"/>
  <c r="I36" i="4"/>
  <c r="J36" i="4"/>
  <c r="D36" i="4"/>
  <c r="I35" i="4"/>
  <c r="J35" i="4"/>
  <c r="D35" i="4"/>
  <c r="I34" i="4"/>
  <c r="J34" i="4"/>
  <c r="D34" i="4"/>
  <c r="I33" i="4"/>
  <c r="J33" i="4"/>
  <c r="D33" i="4"/>
  <c r="I32" i="4"/>
  <c r="J32" i="4"/>
  <c r="D32" i="4"/>
  <c r="I31" i="4"/>
  <c r="J31" i="4"/>
  <c r="D31" i="4"/>
  <c r="I30" i="4"/>
  <c r="J30" i="4"/>
  <c r="D30" i="4"/>
  <c r="I29" i="4"/>
  <c r="J29" i="4"/>
  <c r="D29" i="4"/>
  <c r="I28" i="4"/>
  <c r="J28" i="4"/>
  <c r="D28" i="4"/>
  <c r="I27" i="4"/>
  <c r="J27" i="4"/>
  <c r="D27" i="4"/>
  <c r="I26" i="4"/>
  <c r="J26" i="4"/>
  <c r="D26" i="4"/>
  <c r="I25" i="4"/>
  <c r="J25" i="4"/>
  <c r="D25" i="4"/>
  <c r="I24" i="4"/>
  <c r="J24" i="4"/>
  <c r="D24" i="4"/>
  <c r="I23" i="4"/>
  <c r="J23" i="4"/>
  <c r="D23" i="4"/>
  <c r="I22" i="4"/>
  <c r="J22" i="4"/>
  <c r="D22" i="4"/>
  <c r="I21" i="4"/>
  <c r="J21" i="4"/>
  <c r="D21" i="4"/>
  <c r="I20" i="4"/>
  <c r="J20" i="4"/>
  <c r="D20" i="4"/>
  <c r="I19" i="4"/>
  <c r="J19" i="4"/>
  <c r="D19" i="4"/>
  <c r="I18" i="4"/>
  <c r="J18" i="4"/>
  <c r="D18" i="4"/>
  <c r="I17" i="4"/>
  <c r="J17" i="4"/>
  <c r="D17" i="4"/>
  <c r="I16" i="4"/>
  <c r="J16" i="4"/>
  <c r="D16" i="4"/>
  <c r="I15" i="4"/>
  <c r="J15" i="4"/>
  <c r="D15" i="4"/>
  <c r="I14" i="4"/>
  <c r="J14" i="4"/>
  <c r="D14" i="4"/>
  <c r="I13" i="4"/>
  <c r="J13" i="4"/>
  <c r="D13" i="4"/>
  <c r="I12" i="4"/>
  <c r="J12" i="4"/>
  <c r="D12" i="4"/>
  <c r="I11" i="4"/>
  <c r="J11" i="4"/>
  <c r="D11" i="4"/>
  <c r="I10" i="4"/>
  <c r="J10" i="4"/>
  <c r="D10" i="4"/>
  <c r="I9" i="4"/>
  <c r="J9" i="4"/>
  <c r="D9" i="4"/>
  <c r="I8" i="4"/>
  <c r="J8" i="4"/>
  <c r="D8" i="4"/>
  <c r="I7" i="4"/>
  <c r="J7" i="4"/>
  <c r="D7" i="4"/>
  <c r="J6" i="4"/>
  <c r="I6" i="4"/>
  <c r="D6" i="4"/>
  <c r="I5" i="4"/>
  <c r="D174" i="4" l="1"/>
  <c r="D39" i="4"/>
  <c r="D41" i="4"/>
  <c r="D43" i="4"/>
  <c r="D45" i="4"/>
  <c r="D51" i="4"/>
  <c r="D53" i="4"/>
  <c r="D55" i="4"/>
  <c r="D57" i="4"/>
  <c r="D59" i="4"/>
  <c r="D61" i="4"/>
  <c r="D63" i="4"/>
  <c r="D65" i="4"/>
  <c r="D67" i="4"/>
  <c r="D69" i="4"/>
  <c r="D71" i="4"/>
  <c r="D73" i="4"/>
  <c r="D75" i="4"/>
  <c r="D77" i="4"/>
  <c r="D79" i="4"/>
  <c r="D81" i="4"/>
  <c r="D83" i="4"/>
  <c r="D85" i="4"/>
  <c r="D87" i="4"/>
  <c r="D89" i="4"/>
  <c r="D91" i="4"/>
  <c r="D93" i="4"/>
  <c r="D95" i="4"/>
  <c r="D97" i="4"/>
  <c r="D99" i="4"/>
  <c r="D101" i="4"/>
  <c r="D103" i="4"/>
  <c r="D105" i="4"/>
  <c r="D107" i="4"/>
  <c r="D109" i="4"/>
  <c r="D111" i="4"/>
  <c r="D113" i="4"/>
  <c r="D115" i="4"/>
  <c r="D117" i="4"/>
  <c r="D119" i="4"/>
  <c r="D121" i="4"/>
  <c r="D141" i="4"/>
  <c r="D143" i="4"/>
  <c r="D145" i="4"/>
  <c r="D151" i="4"/>
  <c r="D157" i="4"/>
  <c r="D159" i="4"/>
  <c r="D161" i="4"/>
  <c r="D165" i="4"/>
  <c r="D191" i="4"/>
  <c r="D193" i="4"/>
  <c r="D195" i="4"/>
  <c r="D199" i="4"/>
  <c r="D201" i="4"/>
  <c r="D203" i="4"/>
  <c r="D205" i="4"/>
  <c r="D207" i="4"/>
  <c r="D209" i="4"/>
  <c r="J5" i="4"/>
  <c r="D5" i="4"/>
  <c r="J47" i="4"/>
  <c r="J48" i="4"/>
  <c r="J49" i="4"/>
  <c r="J50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D136" i="4"/>
  <c r="I215" i="3"/>
  <c r="I216" i="3"/>
  <c r="I217" i="3"/>
  <c r="I218" i="3"/>
  <c r="I219" i="3"/>
  <c r="I220" i="3"/>
  <c r="I221" i="3"/>
  <c r="I222" i="3"/>
  <c r="I223" i="3"/>
  <c r="F223" i="3"/>
  <c r="D223" i="3" s="1"/>
  <c r="F222" i="3"/>
  <c r="J222" i="3" s="1"/>
  <c r="F221" i="3"/>
  <c r="D221" i="3" s="1"/>
  <c r="F220" i="3"/>
  <c r="J220" i="3" s="1"/>
  <c r="F219" i="3"/>
  <c r="D219" i="3" s="1"/>
  <c r="F218" i="3"/>
  <c r="J218" i="3" s="1"/>
  <c r="F217" i="3"/>
  <c r="D217" i="3" s="1"/>
  <c r="F216" i="3"/>
  <c r="J216" i="3" s="1"/>
  <c r="F215" i="3"/>
  <c r="D215" i="3" s="1"/>
  <c r="F10" i="3"/>
  <c r="F214" i="3"/>
  <c r="F213" i="3"/>
  <c r="F212" i="3"/>
  <c r="F211" i="3"/>
  <c r="D211" i="3" s="1"/>
  <c r="F210" i="3"/>
  <c r="F209" i="3"/>
  <c r="D209" i="3" s="1"/>
  <c r="D210" i="3"/>
  <c r="D212" i="3"/>
  <c r="D213" i="3"/>
  <c r="D214" i="3"/>
  <c r="J210" i="3"/>
  <c r="J211" i="3"/>
  <c r="J212" i="3"/>
  <c r="J213" i="3"/>
  <c r="J214" i="3"/>
  <c r="I209" i="3"/>
  <c r="I210" i="3"/>
  <c r="I211" i="3"/>
  <c r="I212" i="3"/>
  <c r="I213" i="3"/>
  <c r="I214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186" i="3"/>
  <c r="I187" i="3"/>
  <c r="F208" i="3"/>
  <c r="J208" i="3" s="1"/>
  <c r="F207" i="3"/>
  <c r="J207" i="3" s="1"/>
  <c r="F206" i="3"/>
  <c r="J206" i="3" s="1"/>
  <c r="F205" i="3"/>
  <c r="J205" i="3" s="1"/>
  <c r="F204" i="3"/>
  <c r="J204" i="3" s="1"/>
  <c r="F203" i="3"/>
  <c r="J203" i="3" s="1"/>
  <c r="F202" i="3"/>
  <c r="J202" i="3" s="1"/>
  <c r="F201" i="3"/>
  <c r="J201" i="3" s="1"/>
  <c r="F200" i="3"/>
  <c r="J200" i="3" s="1"/>
  <c r="F199" i="3"/>
  <c r="J199" i="3" s="1"/>
  <c r="F198" i="3"/>
  <c r="J198" i="3" s="1"/>
  <c r="F197" i="3"/>
  <c r="J197" i="3" s="1"/>
  <c r="F196" i="3"/>
  <c r="J196" i="3" s="1"/>
  <c r="F195" i="3"/>
  <c r="J195" i="3" s="1"/>
  <c r="F194" i="3"/>
  <c r="J194" i="3" s="1"/>
  <c r="F193" i="3"/>
  <c r="J193" i="3" s="1"/>
  <c r="F192" i="3"/>
  <c r="J192" i="3" s="1"/>
  <c r="F191" i="3"/>
  <c r="J191" i="3" s="1"/>
  <c r="F190" i="3"/>
  <c r="J190" i="3" s="1"/>
  <c r="F189" i="3"/>
  <c r="J189" i="3" s="1"/>
  <c r="F188" i="3"/>
  <c r="J188" i="3" s="1"/>
  <c r="F187" i="3"/>
  <c r="J187" i="3" s="1"/>
  <c r="F186" i="3"/>
  <c r="J186" i="3" s="1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J262" i="4" l="1"/>
  <c r="J209" i="3"/>
  <c r="J223" i="3"/>
  <c r="J221" i="3"/>
  <c r="J219" i="3"/>
  <c r="J217" i="3"/>
  <c r="J215" i="3"/>
  <c r="D222" i="3"/>
  <c r="D220" i="3"/>
  <c r="D218" i="3"/>
  <c r="D216" i="3"/>
  <c r="F62" i="3"/>
  <c r="F61" i="3"/>
  <c r="F60" i="3"/>
  <c r="F59" i="3" l="1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I13" i="3"/>
  <c r="F8" i="3"/>
  <c r="F225" i="3" s="1"/>
  <c r="D208" i="3" l="1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I185" i="3"/>
  <c r="J185" i="3"/>
  <c r="D185" i="3"/>
  <c r="I184" i="3"/>
  <c r="J184" i="3"/>
  <c r="D184" i="3"/>
  <c r="I183" i="3"/>
  <c r="J183" i="3"/>
  <c r="D183" i="3"/>
  <c r="I182" i="3"/>
  <c r="J182" i="3"/>
  <c r="D182" i="3"/>
  <c r="I181" i="3"/>
  <c r="J181" i="3"/>
  <c r="D181" i="3"/>
  <c r="I180" i="3"/>
  <c r="J180" i="3"/>
  <c r="D180" i="3"/>
  <c r="I179" i="3"/>
  <c r="J179" i="3"/>
  <c r="D179" i="3"/>
  <c r="I178" i="3"/>
  <c r="J178" i="3"/>
  <c r="D178" i="3"/>
  <c r="I177" i="3"/>
  <c r="J177" i="3"/>
  <c r="D177" i="3"/>
  <c r="I176" i="3"/>
  <c r="J176" i="3"/>
  <c r="D176" i="3"/>
  <c r="I175" i="3"/>
  <c r="J175" i="3"/>
  <c r="D175" i="3"/>
  <c r="I174" i="3"/>
  <c r="J174" i="3"/>
  <c r="D174" i="3"/>
  <c r="I173" i="3"/>
  <c r="J173" i="3"/>
  <c r="D173" i="3"/>
  <c r="I172" i="3"/>
  <c r="J172" i="3"/>
  <c r="D172" i="3"/>
  <c r="I171" i="3"/>
  <c r="J171" i="3"/>
  <c r="D171" i="3"/>
  <c r="I170" i="3"/>
  <c r="J170" i="3"/>
  <c r="D170" i="3"/>
  <c r="I169" i="3"/>
  <c r="J169" i="3"/>
  <c r="D169" i="3"/>
  <c r="I168" i="3"/>
  <c r="J168" i="3"/>
  <c r="D168" i="3"/>
  <c r="I167" i="3"/>
  <c r="J167" i="3"/>
  <c r="D167" i="3"/>
  <c r="I166" i="3"/>
  <c r="J166" i="3"/>
  <c r="D166" i="3"/>
  <c r="I165" i="3"/>
  <c r="J165" i="3"/>
  <c r="D165" i="3"/>
  <c r="I164" i="3"/>
  <c r="J164" i="3"/>
  <c r="D164" i="3"/>
  <c r="I163" i="3"/>
  <c r="J163" i="3"/>
  <c r="D163" i="3"/>
  <c r="I162" i="3"/>
  <c r="J162" i="3"/>
  <c r="D162" i="3"/>
  <c r="I161" i="3"/>
  <c r="J161" i="3"/>
  <c r="D161" i="3"/>
  <c r="I160" i="3"/>
  <c r="J160" i="3"/>
  <c r="D160" i="3"/>
  <c r="I159" i="3"/>
  <c r="J159" i="3"/>
  <c r="D159" i="3"/>
  <c r="I158" i="3"/>
  <c r="J158" i="3"/>
  <c r="D158" i="3"/>
  <c r="I157" i="3"/>
  <c r="J157" i="3"/>
  <c r="D157" i="3"/>
  <c r="I156" i="3"/>
  <c r="J156" i="3"/>
  <c r="D156" i="3"/>
  <c r="I155" i="3"/>
  <c r="J155" i="3"/>
  <c r="D155" i="3"/>
  <c r="I154" i="3"/>
  <c r="J154" i="3"/>
  <c r="D154" i="3"/>
  <c r="I153" i="3"/>
  <c r="J153" i="3"/>
  <c r="D153" i="3"/>
  <c r="I152" i="3"/>
  <c r="J152" i="3"/>
  <c r="D152" i="3"/>
  <c r="I151" i="3"/>
  <c r="J151" i="3"/>
  <c r="D151" i="3"/>
  <c r="I150" i="3"/>
  <c r="J150" i="3"/>
  <c r="D150" i="3"/>
  <c r="I149" i="3"/>
  <c r="J149" i="3"/>
  <c r="D149" i="3"/>
  <c r="I148" i="3"/>
  <c r="J148" i="3"/>
  <c r="D148" i="3"/>
  <c r="I147" i="3"/>
  <c r="J147" i="3"/>
  <c r="D147" i="3"/>
  <c r="I146" i="3"/>
  <c r="J146" i="3"/>
  <c r="D146" i="3"/>
  <c r="I145" i="3"/>
  <c r="J145" i="3"/>
  <c r="D145" i="3"/>
  <c r="I144" i="3"/>
  <c r="J144" i="3"/>
  <c r="D144" i="3"/>
  <c r="I143" i="3"/>
  <c r="J143" i="3"/>
  <c r="D143" i="3"/>
  <c r="I142" i="3"/>
  <c r="J142" i="3"/>
  <c r="D142" i="3"/>
  <c r="I141" i="3"/>
  <c r="J141" i="3"/>
  <c r="D141" i="3"/>
  <c r="I140" i="3"/>
  <c r="J140" i="3"/>
  <c r="D140" i="3"/>
  <c r="I139" i="3"/>
  <c r="J139" i="3"/>
  <c r="D139" i="3"/>
  <c r="I138" i="3"/>
  <c r="J138" i="3"/>
  <c r="D138" i="3"/>
  <c r="I137" i="3"/>
  <c r="J137" i="3"/>
  <c r="D137" i="3"/>
  <c r="I136" i="3"/>
  <c r="J136" i="3"/>
  <c r="D136" i="3"/>
  <c r="I135" i="3"/>
  <c r="J135" i="3"/>
  <c r="D135" i="3"/>
  <c r="I134" i="3"/>
  <c r="J134" i="3"/>
  <c r="D134" i="3"/>
  <c r="I133" i="3"/>
  <c r="J133" i="3"/>
  <c r="D133" i="3"/>
  <c r="I132" i="3"/>
  <c r="J132" i="3"/>
  <c r="D132" i="3"/>
  <c r="I131" i="3"/>
  <c r="J131" i="3"/>
  <c r="D131" i="3"/>
  <c r="I130" i="3"/>
  <c r="J130" i="3"/>
  <c r="D130" i="3"/>
  <c r="I129" i="3"/>
  <c r="J129" i="3"/>
  <c r="D129" i="3"/>
  <c r="I128" i="3"/>
  <c r="J128" i="3"/>
  <c r="D128" i="3"/>
  <c r="I127" i="3"/>
  <c r="J127" i="3"/>
  <c r="D127" i="3"/>
  <c r="I126" i="3"/>
  <c r="J126" i="3"/>
  <c r="D126" i="3"/>
  <c r="I125" i="3"/>
  <c r="J125" i="3"/>
  <c r="D125" i="3"/>
  <c r="I124" i="3"/>
  <c r="J124" i="3"/>
  <c r="D124" i="3"/>
  <c r="I123" i="3"/>
  <c r="J123" i="3"/>
  <c r="D123" i="3"/>
  <c r="I122" i="3"/>
  <c r="J122" i="3"/>
  <c r="D122" i="3"/>
  <c r="I121" i="3"/>
  <c r="J121" i="3"/>
  <c r="D121" i="3"/>
  <c r="I120" i="3"/>
  <c r="J120" i="3"/>
  <c r="D120" i="3"/>
  <c r="I119" i="3"/>
  <c r="J119" i="3"/>
  <c r="D119" i="3"/>
  <c r="I118" i="3"/>
  <c r="J118" i="3"/>
  <c r="D118" i="3"/>
  <c r="I117" i="3"/>
  <c r="J117" i="3"/>
  <c r="D117" i="3"/>
  <c r="I116" i="3"/>
  <c r="J116" i="3"/>
  <c r="D116" i="3"/>
  <c r="I115" i="3"/>
  <c r="J115" i="3"/>
  <c r="D115" i="3"/>
  <c r="I114" i="3"/>
  <c r="J114" i="3"/>
  <c r="D114" i="3"/>
  <c r="I113" i="3"/>
  <c r="J113" i="3"/>
  <c r="D113" i="3"/>
  <c r="I112" i="3"/>
  <c r="J112" i="3"/>
  <c r="D112" i="3"/>
  <c r="I111" i="3"/>
  <c r="J111" i="3"/>
  <c r="D111" i="3"/>
  <c r="I110" i="3"/>
  <c r="J110" i="3"/>
  <c r="D110" i="3"/>
  <c r="I109" i="3"/>
  <c r="J109" i="3"/>
  <c r="D109" i="3"/>
  <c r="I108" i="3"/>
  <c r="J108" i="3"/>
  <c r="D108" i="3"/>
  <c r="I107" i="3"/>
  <c r="J107" i="3"/>
  <c r="D107" i="3"/>
  <c r="I106" i="3"/>
  <c r="J106" i="3"/>
  <c r="D106" i="3"/>
  <c r="I105" i="3"/>
  <c r="J105" i="3"/>
  <c r="D105" i="3"/>
  <c r="I104" i="3"/>
  <c r="J104" i="3"/>
  <c r="D104" i="3"/>
  <c r="I103" i="3"/>
  <c r="J103" i="3"/>
  <c r="I102" i="3"/>
  <c r="D102" i="3"/>
  <c r="I101" i="3"/>
  <c r="D101" i="3"/>
  <c r="I100" i="3"/>
  <c r="D100" i="3"/>
  <c r="I99" i="3"/>
  <c r="D99" i="3"/>
  <c r="I98" i="3"/>
  <c r="D98" i="3"/>
  <c r="I97" i="3"/>
  <c r="D97" i="3"/>
  <c r="I96" i="3"/>
  <c r="D96" i="3"/>
  <c r="I95" i="3"/>
  <c r="D95" i="3"/>
  <c r="I94" i="3"/>
  <c r="D94" i="3"/>
  <c r="I93" i="3"/>
  <c r="D93" i="3"/>
  <c r="I92" i="3"/>
  <c r="D92" i="3"/>
  <c r="I91" i="3"/>
  <c r="D91" i="3"/>
  <c r="I90" i="3"/>
  <c r="D90" i="3"/>
  <c r="I89" i="3"/>
  <c r="D89" i="3"/>
  <c r="I88" i="3"/>
  <c r="D88" i="3"/>
  <c r="I87" i="3"/>
  <c r="D87" i="3"/>
  <c r="I86" i="3"/>
  <c r="D86" i="3"/>
  <c r="I85" i="3"/>
  <c r="D85" i="3"/>
  <c r="I84" i="3"/>
  <c r="D84" i="3"/>
  <c r="I83" i="3"/>
  <c r="D83" i="3"/>
  <c r="I82" i="3"/>
  <c r="D82" i="3"/>
  <c r="I81" i="3"/>
  <c r="D81" i="3"/>
  <c r="I80" i="3"/>
  <c r="D80" i="3"/>
  <c r="I79" i="3"/>
  <c r="D79" i="3"/>
  <c r="I78" i="3"/>
  <c r="D78" i="3"/>
  <c r="I77" i="3"/>
  <c r="D77" i="3"/>
  <c r="I76" i="3"/>
  <c r="D76" i="3"/>
  <c r="I75" i="3"/>
  <c r="D75" i="3"/>
  <c r="I74" i="3"/>
  <c r="D74" i="3"/>
  <c r="I73" i="3"/>
  <c r="D73" i="3"/>
  <c r="I72" i="3"/>
  <c r="D72" i="3"/>
  <c r="I71" i="3"/>
  <c r="D71" i="3"/>
  <c r="I70" i="3"/>
  <c r="D70" i="3"/>
  <c r="I69" i="3"/>
  <c r="D69" i="3"/>
  <c r="I68" i="3"/>
  <c r="D68" i="3"/>
  <c r="I67" i="3"/>
  <c r="D67" i="3"/>
  <c r="I66" i="3"/>
  <c r="D66" i="3"/>
  <c r="I65" i="3"/>
  <c r="D65" i="3"/>
  <c r="I64" i="3"/>
  <c r="D64" i="3"/>
  <c r="I63" i="3"/>
  <c r="D63" i="3"/>
  <c r="I62" i="3"/>
  <c r="D62" i="3"/>
  <c r="I61" i="3"/>
  <c r="D61" i="3"/>
  <c r="I60" i="3"/>
  <c r="D60" i="3"/>
  <c r="I59" i="3"/>
  <c r="D59" i="3"/>
  <c r="I58" i="3"/>
  <c r="D58" i="3"/>
  <c r="I57" i="3"/>
  <c r="D57" i="3"/>
  <c r="I56" i="3"/>
  <c r="D56" i="3"/>
  <c r="I55" i="3"/>
  <c r="D55" i="3"/>
  <c r="I54" i="3"/>
  <c r="D54" i="3"/>
  <c r="I53" i="3"/>
  <c r="D53" i="3"/>
  <c r="I52" i="3"/>
  <c r="D52" i="3"/>
  <c r="I51" i="3"/>
  <c r="D51" i="3"/>
  <c r="I50" i="3"/>
  <c r="D50" i="3"/>
  <c r="I49" i="3"/>
  <c r="D49" i="3"/>
  <c r="I48" i="3"/>
  <c r="D48" i="3"/>
  <c r="I47" i="3"/>
  <c r="D47" i="3"/>
  <c r="I46" i="3"/>
  <c r="D46" i="3"/>
  <c r="I45" i="3"/>
  <c r="D45" i="3"/>
  <c r="I44" i="3"/>
  <c r="D44" i="3"/>
  <c r="I43" i="3"/>
  <c r="D43" i="3"/>
  <c r="I42" i="3"/>
  <c r="D42" i="3"/>
  <c r="I41" i="3"/>
  <c r="D41" i="3"/>
  <c r="I40" i="3"/>
  <c r="D40" i="3"/>
  <c r="I39" i="3"/>
  <c r="D39" i="3"/>
  <c r="I38" i="3"/>
  <c r="D38" i="3"/>
  <c r="I37" i="3"/>
  <c r="D37" i="3"/>
  <c r="I36" i="3"/>
  <c r="D36" i="3"/>
  <c r="I35" i="3"/>
  <c r="D35" i="3"/>
  <c r="I34" i="3"/>
  <c r="D34" i="3"/>
  <c r="I33" i="3"/>
  <c r="D33" i="3"/>
  <c r="I32" i="3"/>
  <c r="D32" i="3"/>
  <c r="I31" i="3"/>
  <c r="D31" i="3"/>
  <c r="I30" i="3"/>
  <c r="D30" i="3"/>
  <c r="I29" i="3"/>
  <c r="I28" i="3"/>
  <c r="D28" i="3"/>
  <c r="I27" i="3"/>
  <c r="D27" i="3"/>
  <c r="I26" i="3"/>
  <c r="D26" i="3"/>
  <c r="I25" i="3"/>
  <c r="D25" i="3"/>
  <c r="I24" i="3"/>
  <c r="D24" i="3"/>
  <c r="I23" i="3"/>
  <c r="D23" i="3"/>
  <c r="I22" i="3"/>
  <c r="D22" i="3"/>
  <c r="I21" i="3"/>
  <c r="D21" i="3"/>
  <c r="I20" i="3"/>
  <c r="D20" i="3"/>
  <c r="I19" i="3"/>
  <c r="D19" i="3"/>
  <c r="I18" i="3"/>
  <c r="D18" i="3"/>
  <c r="I17" i="3"/>
  <c r="D17" i="3"/>
  <c r="I16" i="3"/>
  <c r="D16" i="3"/>
  <c r="I15" i="3"/>
  <c r="D15" i="3"/>
  <c r="J14" i="3"/>
  <c r="I14" i="3"/>
  <c r="D14" i="3"/>
  <c r="J13" i="3"/>
  <c r="D13" i="3"/>
  <c r="I12" i="3"/>
  <c r="J12" i="3"/>
  <c r="D12" i="3"/>
  <c r="I11" i="3"/>
  <c r="J11" i="3"/>
  <c r="D11" i="3"/>
  <c r="I10" i="3"/>
  <c r="J10" i="3"/>
  <c r="D10" i="3"/>
  <c r="I9" i="3"/>
  <c r="J9" i="3"/>
  <c r="D9" i="3"/>
  <c r="I8" i="3"/>
  <c r="D8" i="3"/>
  <c r="J16" i="3" l="1"/>
  <c r="J18" i="3"/>
  <c r="J20" i="3"/>
  <c r="J22" i="3"/>
  <c r="J24" i="3"/>
  <c r="J26" i="3"/>
  <c r="J28" i="3"/>
  <c r="J15" i="3"/>
  <c r="J17" i="3"/>
  <c r="J19" i="3"/>
  <c r="J21" i="3"/>
  <c r="J23" i="3"/>
  <c r="J25" i="3"/>
  <c r="J27" i="3"/>
  <c r="D29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8" i="3"/>
  <c r="J225" i="3" s="1"/>
  <c r="D103" i="3"/>
  <c r="L138" i="1"/>
  <c r="L10" i="1"/>
  <c r="L13" i="5"/>
  <c r="F13" i="5" l="1"/>
  <c r="F12" i="5"/>
  <c r="F11" i="5"/>
  <c r="F10" i="5"/>
  <c r="F9" i="5"/>
  <c r="F8" i="5"/>
  <c r="J221" i="5"/>
  <c r="F221" i="5"/>
  <c r="F186" i="5"/>
  <c r="J186" i="5" s="1"/>
  <c r="D186" i="5" l="1"/>
  <c r="D221" i="5"/>
  <c r="J228" i="5"/>
  <c r="J227" i="5"/>
  <c r="J226" i="5"/>
  <c r="J225" i="5"/>
  <c r="J224" i="5"/>
  <c r="J223" i="5"/>
  <c r="J222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F185" i="5"/>
  <c r="D185" i="5" s="1"/>
  <c r="F184" i="5"/>
  <c r="D184" i="5" s="1"/>
  <c r="F183" i="5"/>
  <c r="D183" i="5" s="1"/>
  <c r="F182" i="5"/>
  <c r="F181" i="5"/>
  <c r="D181" i="5" s="1"/>
  <c r="F180" i="5"/>
  <c r="D180" i="5" s="1"/>
  <c r="F179" i="5"/>
  <c r="D179" i="5" s="1"/>
  <c r="F178" i="5"/>
  <c r="D178" i="5" s="1"/>
  <c r="F177" i="5"/>
  <c r="D177" i="5" s="1"/>
  <c r="F176" i="5"/>
  <c r="D176" i="5" s="1"/>
  <c r="F175" i="5"/>
  <c r="D175" i="5" s="1"/>
  <c r="F174" i="5"/>
  <c r="D174" i="5" s="1"/>
  <c r="F173" i="5"/>
  <c r="D173" i="5" s="1"/>
  <c r="F172" i="5"/>
  <c r="D172" i="5" s="1"/>
  <c r="F171" i="5"/>
  <c r="D171" i="5" s="1"/>
  <c r="F170" i="5"/>
  <c r="D170" i="5" s="1"/>
  <c r="F169" i="5"/>
  <c r="D169" i="5" s="1"/>
  <c r="F168" i="5"/>
  <c r="D168" i="5" s="1"/>
  <c r="F167" i="5"/>
  <c r="D167" i="5" s="1"/>
  <c r="F166" i="5"/>
  <c r="D166" i="5" s="1"/>
  <c r="F165" i="5"/>
  <c r="D165" i="5" s="1"/>
  <c r="F164" i="5"/>
  <c r="D164" i="5" s="1"/>
  <c r="F163" i="5"/>
  <c r="D163" i="5" s="1"/>
  <c r="F162" i="5"/>
  <c r="D162" i="5" s="1"/>
  <c r="F161" i="5"/>
  <c r="D161" i="5" s="1"/>
  <c r="F160" i="5"/>
  <c r="D160" i="5" s="1"/>
  <c r="F159" i="5"/>
  <c r="D159" i="5" s="1"/>
  <c r="F158" i="5"/>
  <c r="D158" i="5" s="1"/>
  <c r="F157" i="5"/>
  <c r="D157" i="5" s="1"/>
  <c r="F156" i="5"/>
  <c r="D156" i="5" s="1"/>
  <c r="F155" i="5"/>
  <c r="D155" i="5" s="1"/>
  <c r="F154" i="5"/>
  <c r="D154" i="5" s="1"/>
  <c r="F153" i="5"/>
  <c r="D153" i="5" s="1"/>
  <c r="F152" i="5"/>
  <c r="D152" i="5" s="1"/>
  <c r="F151" i="5"/>
  <c r="D151" i="5" s="1"/>
  <c r="F150" i="5"/>
  <c r="D150" i="5" s="1"/>
  <c r="F149" i="5"/>
  <c r="D149" i="5" s="1"/>
  <c r="F148" i="5"/>
  <c r="D148" i="5" s="1"/>
  <c r="F147" i="5"/>
  <c r="D147" i="5" s="1"/>
  <c r="F146" i="5"/>
  <c r="D146" i="5" s="1"/>
  <c r="F145" i="5"/>
  <c r="D145" i="5" s="1"/>
  <c r="F144" i="5"/>
  <c r="D144" i="5" s="1"/>
  <c r="F143" i="5"/>
  <c r="D143" i="5" s="1"/>
  <c r="F142" i="5"/>
  <c r="D142" i="5" s="1"/>
  <c r="F141" i="5"/>
  <c r="D141" i="5" s="1"/>
  <c r="F140" i="5"/>
  <c r="D140" i="5" s="1"/>
  <c r="F139" i="5"/>
  <c r="D139" i="5" s="1"/>
  <c r="F138" i="5"/>
  <c r="D138" i="5" s="1"/>
  <c r="F137" i="5"/>
  <c r="D137" i="5" s="1"/>
  <c r="F136" i="5"/>
  <c r="D136" i="5" s="1"/>
  <c r="F135" i="5"/>
  <c r="D135" i="5" s="1"/>
  <c r="F134" i="5"/>
  <c r="D134" i="5" s="1"/>
  <c r="F133" i="5"/>
  <c r="D133" i="5" s="1"/>
  <c r="F132" i="5"/>
  <c r="D132" i="5" s="1"/>
  <c r="F131" i="5"/>
  <c r="D131" i="5" s="1"/>
  <c r="F130" i="5"/>
  <c r="D130" i="5" s="1"/>
  <c r="F129" i="5"/>
  <c r="D129" i="5" s="1"/>
  <c r="F128" i="5"/>
  <c r="D128" i="5" s="1"/>
  <c r="F127" i="5"/>
  <c r="D127" i="5" s="1"/>
  <c r="F126" i="5"/>
  <c r="D126" i="5" s="1"/>
  <c r="F125" i="5"/>
  <c r="D125" i="5" s="1"/>
  <c r="F124" i="5"/>
  <c r="D124" i="5" s="1"/>
  <c r="F123" i="5"/>
  <c r="D123" i="5" s="1"/>
  <c r="F122" i="5"/>
  <c r="D122" i="5" s="1"/>
  <c r="F121" i="5"/>
  <c r="D121" i="5" s="1"/>
  <c r="F120" i="5"/>
  <c r="D120" i="5" s="1"/>
  <c r="F119" i="5"/>
  <c r="D119" i="5" s="1"/>
  <c r="F118" i="5"/>
  <c r="D118" i="5" s="1"/>
  <c r="F117" i="5"/>
  <c r="D117" i="5" s="1"/>
  <c r="F116" i="5"/>
  <c r="D116" i="5" s="1"/>
  <c r="F115" i="5"/>
  <c r="D115" i="5" s="1"/>
  <c r="F114" i="5"/>
  <c r="D114" i="5" s="1"/>
  <c r="F113" i="5"/>
  <c r="D113" i="5" s="1"/>
  <c r="F112" i="5"/>
  <c r="D112" i="5" s="1"/>
  <c r="F111" i="5"/>
  <c r="D111" i="5" s="1"/>
  <c r="F110" i="5"/>
  <c r="D110" i="5" s="1"/>
  <c r="F109" i="5"/>
  <c r="D109" i="5" s="1"/>
  <c r="F108" i="5"/>
  <c r="D108" i="5" s="1"/>
  <c r="F107" i="5"/>
  <c r="D107" i="5" s="1"/>
  <c r="F106" i="5"/>
  <c r="D106" i="5" s="1"/>
  <c r="F105" i="5"/>
  <c r="D105" i="5" s="1"/>
  <c r="F104" i="5"/>
  <c r="D104" i="5" s="1"/>
  <c r="F103" i="5"/>
  <c r="D103" i="5" s="1"/>
  <c r="F102" i="5"/>
  <c r="D102" i="5" s="1"/>
  <c r="F101" i="5"/>
  <c r="D101" i="5" s="1"/>
  <c r="F100" i="5"/>
  <c r="D100" i="5" s="1"/>
  <c r="F99" i="5"/>
  <c r="D99" i="5" s="1"/>
  <c r="F98" i="5"/>
  <c r="D98" i="5" s="1"/>
  <c r="F97" i="5"/>
  <c r="D97" i="5" s="1"/>
  <c r="F96" i="5"/>
  <c r="D96" i="5" s="1"/>
  <c r="F95" i="5"/>
  <c r="D95" i="5" s="1"/>
  <c r="F94" i="5"/>
  <c r="D94" i="5" s="1"/>
  <c r="F93" i="5"/>
  <c r="D93" i="5" s="1"/>
  <c r="F92" i="5"/>
  <c r="D92" i="5" s="1"/>
  <c r="F91" i="5"/>
  <c r="D91" i="5" s="1"/>
  <c r="F90" i="5"/>
  <c r="D90" i="5" s="1"/>
  <c r="F89" i="5"/>
  <c r="D89" i="5" s="1"/>
  <c r="F88" i="5"/>
  <c r="D88" i="5" s="1"/>
  <c r="F87" i="5"/>
  <c r="D87" i="5" s="1"/>
  <c r="F86" i="5"/>
  <c r="D86" i="5" s="1"/>
  <c r="F85" i="5"/>
  <c r="D85" i="5" s="1"/>
  <c r="F84" i="5"/>
  <c r="D84" i="5" s="1"/>
  <c r="F83" i="5"/>
  <c r="D83" i="5" s="1"/>
  <c r="F82" i="5"/>
  <c r="D82" i="5" s="1"/>
  <c r="F81" i="5"/>
  <c r="D81" i="5" s="1"/>
  <c r="F80" i="5"/>
  <c r="D80" i="5" s="1"/>
  <c r="F79" i="5"/>
  <c r="D79" i="5" s="1"/>
  <c r="F78" i="5"/>
  <c r="D78" i="5" s="1"/>
  <c r="F77" i="5"/>
  <c r="D77" i="5" s="1"/>
  <c r="F76" i="5"/>
  <c r="D76" i="5" s="1"/>
  <c r="F75" i="5"/>
  <c r="D75" i="5" s="1"/>
  <c r="F74" i="5"/>
  <c r="D74" i="5" s="1"/>
  <c r="F73" i="5"/>
  <c r="D73" i="5" s="1"/>
  <c r="F72" i="5"/>
  <c r="D72" i="5" s="1"/>
  <c r="F71" i="5"/>
  <c r="D71" i="5" s="1"/>
  <c r="F70" i="5"/>
  <c r="D70" i="5" s="1"/>
  <c r="F69" i="5"/>
  <c r="D69" i="5" s="1"/>
  <c r="F68" i="5"/>
  <c r="D68" i="5" s="1"/>
  <c r="F67" i="5"/>
  <c r="D67" i="5" s="1"/>
  <c r="F66" i="5"/>
  <c r="D66" i="5" s="1"/>
  <c r="F65" i="5"/>
  <c r="D65" i="5" s="1"/>
  <c r="F64" i="5"/>
  <c r="D64" i="5" s="1"/>
  <c r="F63" i="5"/>
  <c r="D63" i="5" s="1"/>
  <c r="F62" i="5"/>
  <c r="D62" i="5" s="1"/>
  <c r="F61" i="5"/>
  <c r="D61" i="5" s="1"/>
  <c r="F60" i="5"/>
  <c r="D60" i="5" s="1"/>
  <c r="F59" i="5"/>
  <c r="D59" i="5" s="1"/>
  <c r="F58" i="5"/>
  <c r="D58" i="5" s="1"/>
  <c r="F57" i="5"/>
  <c r="D57" i="5" s="1"/>
  <c r="F56" i="5"/>
  <c r="D56" i="5" s="1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3" i="5"/>
  <c r="J184" i="5"/>
  <c r="J18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F187" i="5"/>
  <c r="D187" i="5" s="1"/>
  <c r="F188" i="5"/>
  <c r="D188" i="5" s="1"/>
  <c r="F189" i="5"/>
  <c r="D189" i="5" s="1"/>
  <c r="F190" i="5"/>
  <c r="D190" i="5" s="1"/>
  <c r="F191" i="5"/>
  <c r="D191" i="5" s="1"/>
  <c r="F192" i="5"/>
  <c r="D192" i="5" s="1"/>
  <c r="F193" i="5"/>
  <c r="D193" i="5" s="1"/>
  <c r="F194" i="5"/>
  <c r="D194" i="5" s="1"/>
  <c r="F195" i="5"/>
  <c r="D195" i="5" s="1"/>
  <c r="F196" i="5"/>
  <c r="D196" i="5" s="1"/>
  <c r="F197" i="5"/>
  <c r="D197" i="5" s="1"/>
  <c r="F198" i="5"/>
  <c r="D198" i="5" s="1"/>
  <c r="F199" i="5"/>
  <c r="D199" i="5" s="1"/>
  <c r="F200" i="5"/>
  <c r="D200" i="5" s="1"/>
  <c r="F201" i="5"/>
  <c r="D201" i="5" s="1"/>
  <c r="F202" i="5"/>
  <c r="D202" i="5" s="1"/>
  <c r="F203" i="5"/>
  <c r="D203" i="5" s="1"/>
  <c r="F204" i="5"/>
  <c r="D204" i="5" s="1"/>
  <c r="F205" i="5"/>
  <c r="D205" i="5" s="1"/>
  <c r="F206" i="5"/>
  <c r="D206" i="5" s="1"/>
  <c r="F207" i="5"/>
  <c r="D207" i="5" s="1"/>
  <c r="F208" i="5"/>
  <c r="D208" i="5" s="1"/>
  <c r="F209" i="5"/>
  <c r="D209" i="5" s="1"/>
  <c r="F210" i="5"/>
  <c r="D210" i="5" s="1"/>
  <c r="F211" i="5"/>
  <c r="D211" i="5" s="1"/>
  <c r="F212" i="5"/>
  <c r="D212" i="5" s="1"/>
  <c r="F213" i="5"/>
  <c r="D213" i="5" s="1"/>
  <c r="F214" i="5"/>
  <c r="D214" i="5" s="1"/>
  <c r="F215" i="5"/>
  <c r="D215" i="5" s="1"/>
  <c r="F216" i="5"/>
  <c r="D216" i="5" s="1"/>
  <c r="F217" i="5"/>
  <c r="D217" i="5" s="1"/>
  <c r="F218" i="5"/>
  <c r="D218" i="5" s="1"/>
  <c r="F219" i="5"/>
  <c r="D219" i="5" s="1"/>
  <c r="F220" i="5"/>
  <c r="D220" i="5" s="1"/>
  <c r="F222" i="5"/>
  <c r="D222" i="5" s="1"/>
  <c r="F223" i="5"/>
  <c r="D223" i="5" s="1"/>
  <c r="F224" i="5"/>
  <c r="D224" i="5" s="1"/>
  <c r="F225" i="5"/>
  <c r="D225" i="5" s="1"/>
  <c r="F226" i="5"/>
  <c r="D226" i="5" s="1"/>
  <c r="F227" i="5"/>
  <c r="D227" i="5" s="1"/>
  <c r="F228" i="5"/>
  <c r="D228" i="5" s="1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186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F55" i="5"/>
  <c r="D55" i="5" s="1"/>
  <c r="F54" i="5"/>
  <c r="D54" i="5" s="1"/>
  <c r="F53" i="5"/>
  <c r="D53" i="5" s="1"/>
  <c r="F52" i="5"/>
  <c r="D52" i="5" s="1"/>
  <c r="F51" i="5"/>
  <c r="D51" i="5" s="1"/>
  <c r="F50" i="5"/>
  <c r="D50" i="5" s="1"/>
  <c r="F49" i="5"/>
  <c r="D49" i="5" s="1"/>
  <c r="F48" i="5"/>
  <c r="D48" i="5" s="1"/>
  <c r="F47" i="5"/>
  <c r="D47" i="5" s="1"/>
  <c r="F46" i="5"/>
  <c r="D46" i="5" s="1"/>
  <c r="F45" i="5"/>
  <c r="D45" i="5" s="1"/>
  <c r="F44" i="5"/>
  <c r="D44" i="5" s="1"/>
  <c r="F43" i="5"/>
  <c r="D43" i="5" s="1"/>
  <c r="F42" i="5"/>
  <c r="D42" i="5" s="1"/>
  <c r="F41" i="5"/>
  <c r="D41" i="5" s="1"/>
  <c r="F40" i="5"/>
  <c r="D40" i="5" s="1"/>
  <c r="F39" i="5"/>
  <c r="D39" i="5" s="1"/>
  <c r="F38" i="5"/>
  <c r="D38" i="5" s="1"/>
  <c r="F37" i="5"/>
  <c r="D37" i="5" s="1"/>
  <c r="F36" i="5"/>
  <c r="D36" i="5" s="1"/>
  <c r="F35" i="5"/>
  <c r="D35" i="5" s="1"/>
  <c r="F34" i="5"/>
  <c r="D34" i="5" s="1"/>
  <c r="F33" i="5"/>
  <c r="D33" i="5" s="1"/>
  <c r="F32" i="5"/>
  <c r="D32" i="5" s="1"/>
  <c r="F31" i="5"/>
  <c r="D31" i="5" s="1"/>
  <c r="F30" i="5"/>
  <c r="D30" i="5" s="1"/>
  <c r="F29" i="5"/>
  <c r="D29" i="5" s="1"/>
  <c r="F28" i="5"/>
  <c r="D28" i="5" s="1"/>
  <c r="F27" i="5"/>
  <c r="D27" i="5" s="1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25" i="5"/>
  <c r="I26" i="5"/>
  <c r="F26" i="5"/>
  <c r="F25" i="5"/>
  <c r="F24" i="5"/>
  <c r="F23" i="5"/>
  <c r="I22" i="5"/>
  <c r="I23" i="5"/>
  <c r="I24" i="5"/>
  <c r="I15" i="5"/>
  <c r="I16" i="5"/>
  <c r="I17" i="5"/>
  <c r="I18" i="5"/>
  <c r="I19" i="5"/>
  <c r="I20" i="5"/>
  <c r="I21" i="5"/>
  <c r="I14" i="5"/>
  <c r="J14" i="5"/>
  <c r="D14" i="5"/>
  <c r="F22" i="5"/>
  <c r="F21" i="5"/>
  <c r="F20" i="5"/>
  <c r="F19" i="5"/>
  <c r="D19" i="5" s="1"/>
  <c r="F18" i="5"/>
  <c r="J18" i="5" s="1"/>
  <c r="F17" i="5"/>
  <c r="D17" i="5" s="1"/>
  <c r="F16" i="5"/>
  <c r="J16" i="5" s="1"/>
  <c r="F15" i="5"/>
  <c r="D15" i="5" s="1"/>
  <c r="D13" i="5"/>
  <c r="D12" i="5"/>
  <c r="D11" i="5"/>
  <c r="I9" i="5"/>
  <c r="I10" i="5"/>
  <c r="I11" i="5"/>
  <c r="I12" i="5"/>
  <c r="I8" i="5"/>
  <c r="D10" i="5"/>
  <c r="D9" i="5"/>
  <c r="J21" i="5" l="1"/>
  <c r="D21" i="5"/>
  <c r="J24" i="5"/>
  <c r="D24" i="5"/>
  <c r="J26" i="5"/>
  <c r="D26" i="5"/>
  <c r="J31" i="5"/>
  <c r="J29" i="5"/>
  <c r="J27" i="5"/>
  <c r="J54" i="5"/>
  <c r="J52" i="5"/>
  <c r="J50" i="5"/>
  <c r="J48" i="5"/>
  <c r="J46" i="5"/>
  <c r="J44" i="5"/>
  <c r="J42" i="5"/>
  <c r="J40" i="5"/>
  <c r="J38" i="5"/>
  <c r="J36" i="5"/>
  <c r="J34" i="5"/>
  <c r="D8" i="5"/>
  <c r="F229" i="5"/>
  <c r="J20" i="5"/>
  <c r="D20" i="5"/>
  <c r="J22" i="5"/>
  <c r="D22" i="5"/>
  <c r="J23" i="5"/>
  <c r="D23" i="5"/>
  <c r="J25" i="5"/>
  <c r="D25" i="5"/>
  <c r="J32" i="5"/>
  <c r="J30" i="5"/>
  <c r="J28" i="5"/>
  <c r="J55" i="5"/>
  <c r="J53" i="5"/>
  <c r="J51" i="5"/>
  <c r="J49" i="5"/>
  <c r="J47" i="5"/>
  <c r="J45" i="5"/>
  <c r="J43" i="5"/>
  <c r="J41" i="5"/>
  <c r="J39" i="5"/>
  <c r="J37" i="5"/>
  <c r="J35" i="5"/>
  <c r="J33" i="5"/>
  <c r="J182" i="5"/>
  <c r="D182" i="5"/>
  <c r="J13" i="5"/>
  <c r="J11" i="5"/>
  <c r="J9" i="5"/>
  <c r="D18" i="5"/>
  <c r="D16" i="5"/>
  <c r="J17" i="5"/>
  <c r="J15" i="5"/>
  <c r="J19" i="5"/>
  <c r="J8" i="5"/>
  <c r="J12" i="5"/>
  <c r="J10" i="5"/>
  <c r="J229" i="5" l="1"/>
</calcChain>
</file>

<file path=xl/sharedStrings.xml><?xml version="1.0" encoding="utf-8"?>
<sst xmlns="http://schemas.openxmlformats.org/spreadsheetml/2006/main" count="6503" uniqueCount="813">
  <si>
    <t>Інформація про використання благодійних пожертв від фізичних та юридичних осіб</t>
  </si>
  <si>
    <t>КЗ" Павлоградська міська лікарня № 4" ДОР" за І квартал 2018 року</t>
  </si>
  <si>
    <t xml:space="preserve">Додаток </t>
  </si>
  <si>
    <t>до наказу Міністерства охорони здоров'я України</t>
  </si>
  <si>
    <t>25.07.2017 № 848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</si>
  <si>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</si>
  <si>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</si>
  <si>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</si>
  <si>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</si>
  <si>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В натуральній формі(товари і послуги),тис.грн.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</si>
  <si>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</si>
  <si>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</si>
  <si>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</si>
  <si>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Напрямки використання у грошовій формі(стаття витрат)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</si>
  <si>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</si>
  <si>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</si>
  <si>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</si>
  <si>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</si>
  <si>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Павлоградська міська організація ТХЧУ</t>
  </si>
  <si>
    <t>Інвалідна коляска</t>
  </si>
  <si>
    <t>Простирадло</t>
  </si>
  <si>
    <t>Ковдра шерстяна</t>
  </si>
  <si>
    <t>Благодійний фонд Здоров'я</t>
  </si>
  <si>
    <t>Фленокс  0,4 мл</t>
  </si>
  <si>
    <t>Дімедрол 1 мл 1%</t>
  </si>
  <si>
    <t>Л лізін есцинат 0,1%</t>
  </si>
  <si>
    <t>Адреналін 0,18% 1,0</t>
  </si>
  <si>
    <t>Дібазол 1% 5,0</t>
  </si>
  <si>
    <t>Папаверін 20мг</t>
  </si>
  <si>
    <t>Цефтріаксон 1г</t>
  </si>
  <si>
    <t>Рентгенплівка 24*30</t>
  </si>
  <si>
    <t>Рентгенплівка 30*40</t>
  </si>
  <si>
    <t>Рентгенплівка 18*24</t>
  </si>
  <si>
    <t>Плівка д/томографа ДТ 35*43</t>
  </si>
  <si>
    <t>Плівка д/томографа ДТ 20*25</t>
  </si>
  <si>
    <t>Томогексол</t>
  </si>
  <si>
    <t>NaCl 0.9% 100.0</t>
  </si>
  <si>
    <t>Пластир</t>
  </si>
  <si>
    <t>Дітілін 2% 5,0</t>
  </si>
  <si>
    <t>Еуфілін 2% 5,0</t>
  </si>
  <si>
    <t>Дофамін 40мг 1,0</t>
  </si>
  <si>
    <t>Метоклопромід 0,5% 2,0</t>
  </si>
  <si>
    <t>Амінокапронова кислота</t>
  </si>
  <si>
    <t>Глюкоза 40% 20,0</t>
  </si>
  <si>
    <t>Кеталонг 30мг 1,0</t>
  </si>
  <si>
    <t>Реналган 5,0</t>
  </si>
  <si>
    <t>NaCl 0.9% 10.0</t>
  </si>
  <si>
    <t>Маска разова</t>
  </si>
  <si>
    <t>Нітрогліцерін 1% 2мл</t>
  </si>
  <si>
    <t>Мезатон 1%</t>
  </si>
  <si>
    <t>Система ПР</t>
  </si>
  <si>
    <t>Дротоверін 2,0</t>
  </si>
  <si>
    <t>Спирт 96%</t>
  </si>
  <si>
    <t>Вата</t>
  </si>
  <si>
    <t>Магнію сульфат 25%</t>
  </si>
  <si>
    <t>NaCl 0.9% 5.0</t>
  </si>
  <si>
    <t>Перекис водню 3%</t>
  </si>
  <si>
    <t>Глюкоза 5%400,0</t>
  </si>
  <si>
    <t>Гекодез 400,0</t>
  </si>
  <si>
    <t>Амоксіл 1,2г</t>
  </si>
  <si>
    <t>Бинт н/с 5*10</t>
  </si>
  <si>
    <t>Трубка ендотрахіальна з манжетою 8,0</t>
  </si>
  <si>
    <t>Лідокаїн 10%</t>
  </si>
  <si>
    <t>Діцінон 250мг 2,0</t>
  </si>
  <si>
    <t>Фармадіпін 2% 25,0</t>
  </si>
  <si>
    <t>Стоматологічна плівка 30,5*40,5</t>
  </si>
  <si>
    <t>Дексаметазон 4,,0</t>
  </si>
  <si>
    <t>Анальгин50%-2,0 №10</t>
  </si>
  <si>
    <t>Фурасемід 1% 2,0</t>
  </si>
  <si>
    <t>Контрольний матеріал крові ПАРА-12</t>
  </si>
  <si>
    <t>Супрастин/н ін 20мг</t>
  </si>
  <si>
    <t>ДЕЗТАБ нью</t>
  </si>
  <si>
    <t>Сурфаніос</t>
  </si>
  <si>
    <t>Сечовина</t>
  </si>
  <si>
    <t>Шприц 10мл</t>
  </si>
  <si>
    <t>Лезо скальпеля</t>
  </si>
  <si>
    <t>Вакуумна пробірка</t>
  </si>
  <si>
    <t>Рукавички медичні стерильні латексні оглядові</t>
  </si>
  <si>
    <t>Рукавички н/с №7-8</t>
  </si>
  <si>
    <t>Серветка антисептична спиртова</t>
  </si>
  <si>
    <t>СефДез хенд 1 фл-1000 мл</t>
  </si>
  <si>
    <t>Наконечник одноразовий 100-1000 мкл</t>
  </si>
  <si>
    <t>Наконечник одноразовий  50-100 мкл</t>
  </si>
  <si>
    <t>Скло предметне</t>
  </si>
  <si>
    <t>Скарифікатор одноразовий стерильний</t>
  </si>
  <si>
    <t>Капіляр Панченкова</t>
  </si>
  <si>
    <t>Тест- реагент А</t>
  </si>
  <si>
    <t>Тест- реагент В</t>
  </si>
  <si>
    <t>Катетер в/в переф</t>
  </si>
  <si>
    <t>Парафін</t>
  </si>
  <si>
    <t>Клійонка медична</t>
  </si>
  <si>
    <t>Катетор Нелатона</t>
  </si>
  <si>
    <t>Шприц швидкого наповнювання</t>
  </si>
  <si>
    <t>Лужна фосфотаза СпЛ 100мл</t>
  </si>
  <si>
    <t>Стериліум</t>
  </si>
  <si>
    <t>Рукавички медичні хірургічні</t>
  </si>
  <si>
    <t>Кисень медичний</t>
  </si>
  <si>
    <t>Тест-Тропонін</t>
  </si>
  <si>
    <t>Креатинін</t>
  </si>
  <si>
    <t>Біоконт-С</t>
  </si>
  <si>
    <t>АЧТВ</t>
  </si>
  <si>
    <t>Кальцій</t>
  </si>
  <si>
    <t>Сечова к/та</t>
  </si>
  <si>
    <t>Кювета</t>
  </si>
  <si>
    <t>Сульфосаліцилова кіслота</t>
  </si>
  <si>
    <t>Тест реагент D</t>
  </si>
  <si>
    <t>Катетер Фолея</t>
  </si>
  <si>
    <t>Катетер для аспірації з контролем вакууму одноразовий</t>
  </si>
  <si>
    <t>Кутасепт</t>
  </si>
  <si>
    <t>Канюля в/в G20</t>
  </si>
  <si>
    <t>Каптопрес 25мг</t>
  </si>
  <si>
    <t>Подовжувач д\інфузійних помп-150см</t>
  </si>
  <si>
    <t>Голка для катетора</t>
  </si>
  <si>
    <t>Білірубін прямий</t>
  </si>
  <si>
    <t>Залізо</t>
  </si>
  <si>
    <t>Шприць іінжекторний 200мл</t>
  </si>
  <si>
    <t>Вимірювач артер. тиску механ. ВК</t>
  </si>
  <si>
    <t>Трубка ендотрах. 7,0</t>
  </si>
  <si>
    <t>Барвник лабораторний</t>
  </si>
  <si>
    <t>Спазмалгон р-р д\ін. 5мл№10</t>
  </si>
  <si>
    <t>Рочин д\промив. фас. 1л.</t>
  </si>
  <si>
    <t>Лізуючий розчин 1л</t>
  </si>
  <si>
    <t>Атракуриум-ново р-р</t>
  </si>
  <si>
    <t>Трубка ендотрахіальна № 4,5</t>
  </si>
  <si>
    <t>Розчин ізотонічний  фас. 20</t>
  </si>
  <si>
    <t>Трубка ендотрохіальна з манжетом 4.0</t>
  </si>
  <si>
    <t>Зонд нозогастральний 6</t>
  </si>
  <si>
    <t>Сироватка конт. д\біохімичних досліджень</t>
  </si>
  <si>
    <t>Блок розчинів для аналізатора</t>
  </si>
  <si>
    <t>Індікаторні полоски глюкотест</t>
  </si>
  <si>
    <t>Щіпці біопсійні ендос.</t>
  </si>
  <si>
    <t>Голка інєк. енос.</t>
  </si>
  <si>
    <t>Канюля в\в G18</t>
  </si>
  <si>
    <t>Пробірка КЗЕДТА</t>
  </si>
  <si>
    <t>Сенсатив кап. гл.</t>
  </si>
  <si>
    <t>Денситест №50</t>
  </si>
  <si>
    <t>Кінцевик 1-кан.100-1000мк</t>
  </si>
  <si>
    <t>Очисник PZ</t>
  </si>
  <si>
    <t>Мат. конт.ПАРА-12</t>
  </si>
  <si>
    <t>Набір Протромб час 10*5 мл у слад R1 10*5 мл</t>
  </si>
  <si>
    <t>Норм.контр.плазма NCP</t>
  </si>
  <si>
    <t>ТОВ" Система аптек" Лінда-Фарм"</t>
  </si>
  <si>
    <t>Аугментін 875/125мг</t>
  </si>
  <si>
    <t>Азітроміцин 500мг</t>
  </si>
  <si>
    <t>Метрогіл 100,0</t>
  </si>
  <si>
    <t>Евказолін 10мл</t>
  </si>
  <si>
    <t>АЦЦ-200</t>
  </si>
  <si>
    <t>Могінін</t>
  </si>
  <si>
    <t>Труба діаметр 50</t>
  </si>
  <si>
    <t>Кріплення</t>
  </si>
  <si>
    <t>Трійник</t>
  </si>
  <si>
    <t>Змішувач</t>
  </si>
  <si>
    <t>Муфта</t>
  </si>
  <si>
    <t>Кран</t>
  </si>
  <si>
    <t>Шланг</t>
  </si>
  <si>
    <t>Валік мех.</t>
  </si>
  <si>
    <t>Розетка</t>
  </si>
  <si>
    <t>Коліно</t>
  </si>
  <si>
    <t>Силікон</t>
  </si>
  <si>
    <t>Манжет</t>
  </si>
  <si>
    <t>Труба d-25</t>
  </si>
  <si>
    <t>Перехід з чугуна на пластик</t>
  </si>
  <si>
    <t>Ревізія</t>
  </si>
  <si>
    <t>Кранбукса</t>
  </si>
  <si>
    <t>Фарба різна</t>
  </si>
  <si>
    <t>Сіфон до  вмивальника</t>
  </si>
  <si>
    <t>Прокладки господарські</t>
  </si>
  <si>
    <t>Уайт- спирит</t>
  </si>
  <si>
    <t>Перехідник</t>
  </si>
  <si>
    <t>Автомат</t>
  </si>
  <si>
    <t>Замок</t>
  </si>
  <si>
    <t>Саморіз</t>
  </si>
  <si>
    <t>Провід</t>
  </si>
  <si>
    <t>Євровилка</t>
  </si>
  <si>
    <t>Вентиль 1/2</t>
  </si>
  <si>
    <t>Євроцвях</t>
  </si>
  <si>
    <t>Поплавок</t>
  </si>
  <si>
    <t>Труба 20</t>
  </si>
  <si>
    <t>Футорка</t>
  </si>
  <si>
    <t>Коло</t>
  </si>
  <si>
    <t>Обвязка мет.</t>
  </si>
  <si>
    <t>Стрічка лавсанова 25м</t>
  </si>
  <si>
    <t>Вушки до замку</t>
  </si>
  <si>
    <t>Американка під пайку</t>
  </si>
  <si>
    <t>Шпингалет</t>
  </si>
  <si>
    <t>Навіс</t>
  </si>
  <si>
    <t>Гусак сантех.</t>
  </si>
  <si>
    <t>Журнал реєстрації</t>
  </si>
  <si>
    <t>Книга канцелярська</t>
  </si>
  <si>
    <t>Плівка поліетиленова</t>
  </si>
  <si>
    <t>Віник</t>
  </si>
  <si>
    <t>Пакети для сміття</t>
  </si>
  <si>
    <t>Електролампочка</t>
  </si>
  <si>
    <t>Рідке мило</t>
  </si>
  <si>
    <t>Рушник паперовий</t>
  </si>
  <si>
    <t>Сода кальційована</t>
  </si>
  <si>
    <t>Лезо господарське</t>
  </si>
  <si>
    <t>Папір А4/80,500л</t>
  </si>
  <si>
    <t>Пакети д/сміття</t>
  </si>
  <si>
    <t>Диск CD R 700 mb</t>
  </si>
  <si>
    <t>Конверт до CD диска</t>
  </si>
  <si>
    <t>Термоплівка Panason/</t>
  </si>
  <si>
    <t>Клей ПВА с дозатором</t>
  </si>
  <si>
    <t>Патрон Е-27 кераміческий</t>
  </si>
  <si>
    <t>Папір газетний А4 /45/500л</t>
  </si>
  <si>
    <t>Зошит 96л</t>
  </si>
  <si>
    <t>Журнал обліку</t>
  </si>
  <si>
    <t>Лампа ELM 15Вт Е27 4100К</t>
  </si>
  <si>
    <t>Лампа ELM 10 Bt E27 4100K</t>
  </si>
  <si>
    <t>Лампа R80 E27 100Вт</t>
  </si>
  <si>
    <t>Всього:</t>
  </si>
  <si>
    <t>-</t>
  </si>
  <si>
    <t>І квартал</t>
  </si>
  <si>
    <t>В.о. головного лікаря</t>
  </si>
  <si>
    <t>Головний бухгалтер</t>
  </si>
  <si>
    <t>І.А. Сєдой</t>
  </si>
  <si>
    <t>М.В. Польська</t>
  </si>
  <si>
    <t xml:space="preserve"> бухгалтер І категорії </t>
  </si>
  <si>
    <t>Л.В. Третяк</t>
  </si>
  <si>
    <t>ІІ квартал</t>
  </si>
  <si>
    <t>Цеберка пластмасова</t>
  </si>
  <si>
    <t>Лоток емальований медичний</t>
  </si>
  <si>
    <t>Кондиціонер НТС</t>
  </si>
  <si>
    <t>Кондиціонер Лібертон</t>
  </si>
  <si>
    <t>Холодильник к\в Норд</t>
  </si>
  <si>
    <t>Кондиціонер Leberg  LBU-JDN10</t>
  </si>
  <si>
    <t>Благодійна доп-га від фіз. Осіб</t>
  </si>
  <si>
    <t>Принтер Samsung</t>
  </si>
  <si>
    <t>Жалюзі</t>
  </si>
  <si>
    <t>Вогнегасник</t>
  </si>
  <si>
    <t>Кондиціонер Luberg LSR 09</t>
  </si>
  <si>
    <t>Ствол пожежний руч.РС-50</t>
  </si>
  <si>
    <t>Розтруб(ВВ-2,3) з пласт.</t>
  </si>
  <si>
    <t>Холодильник Delfa</t>
  </si>
  <si>
    <t>Рушник вафельний</t>
  </si>
  <si>
    <t>Ковдра н\ширстяна к\в</t>
  </si>
  <si>
    <t>Коврик к\в</t>
  </si>
  <si>
    <t>Пентоксіфілін 0,1 г</t>
  </si>
  <si>
    <t>Рентгенплівка 13*18</t>
  </si>
  <si>
    <t>Кардіомін 2,0</t>
  </si>
  <si>
    <t>Барбовал 25,0</t>
  </si>
  <si>
    <t>Дексаметазон 1,0</t>
  </si>
  <si>
    <t>Ціанокабаламін</t>
  </si>
  <si>
    <t>Трубка трахеостомічна (з манжетою)7,0</t>
  </si>
  <si>
    <t>Тіаміну Хлорид 5%</t>
  </si>
  <si>
    <t>Пентоксіфіллін 2% 5мл</t>
  </si>
  <si>
    <t>Пірідоксін 5%   1мл</t>
  </si>
  <si>
    <t>Ціанкобаламін  0,05%</t>
  </si>
  <si>
    <t>Фіксаж концентр.</t>
  </si>
  <si>
    <t>Проявник концентр.</t>
  </si>
  <si>
    <t>Скло покровне</t>
  </si>
  <si>
    <t>Кислота оцета</t>
  </si>
  <si>
    <t>Катетер підкючічний</t>
  </si>
  <si>
    <t>Глутаргін конц. 40%</t>
  </si>
  <si>
    <t>Філіст- КГБС</t>
  </si>
  <si>
    <t>Система ПР Гемопл</t>
  </si>
  <si>
    <t>Біоконт ГК</t>
  </si>
  <si>
    <t>Шприц інекц.одн.</t>
  </si>
  <si>
    <t>Кавинтон 10мг</t>
  </si>
  <si>
    <t>Рукавички огляд.лат.опудр.</t>
  </si>
  <si>
    <t>Аніозим ДД1</t>
  </si>
  <si>
    <t>Катетер венозний КВ-3</t>
  </si>
  <si>
    <t>Мікротюбік Епендорф1,5</t>
  </si>
  <si>
    <t>Мідостад комбі 1,0</t>
  </si>
  <si>
    <t>Фільтр вірусно-бактеріальний одноразовий</t>
  </si>
  <si>
    <t>Лоток ниркопод. емаль</t>
  </si>
  <si>
    <t>Канюля в\в G22</t>
  </si>
  <si>
    <t>Канюля в\в G24</t>
  </si>
  <si>
    <t>Зонд назогаст. 18</t>
  </si>
  <si>
    <t>Набір для контр.якості</t>
  </si>
  <si>
    <t>Госпісепт</t>
  </si>
  <si>
    <t>Нитки хірургічні 130м</t>
  </si>
  <si>
    <t>Нитки хірург. 80 м</t>
  </si>
  <si>
    <t>Нитки хірургічні 100 м</t>
  </si>
  <si>
    <t>Лібра р-р   42мг\мл 100 мл</t>
  </si>
  <si>
    <t>Марля</t>
  </si>
  <si>
    <t>Панангін 10,0</t>
  </si>
  <si>
    <t>Аскорбінова к-та 5%</t>
  </si>
  <si>
    <t>Тівомакс р-р</t>
  </si>
  <si>
    <t>Шайба</t>
  </si>
  <si>
    <t>Алебастер</t>
  </si>
  <si>
    <t>Сітка шліфовочна</t>
  </si>
  <si>
    <t>Кабель</t>
  </si>
  <si>
    <t>Гофротруба</t>
  </si>
  <si>
    <t>Кабельний канал</t>
  </si>
  <si>
    <t>Грунтовка</t>
  </si>
  <si>
    <t>Цемент</t>
  </si>
  <si>
    <t>Флянець</t>
  </si>
  <si>
    <t>Ліноліум</t>
  </si>
  <si>
    <t>Ізолента</t>
  </si>
  <si>
    <t>Кисті-щітки</t>
  </si>
  <si>
    <t>Гайка</t>
  </si>
  <si>
    <t>Шпакльовка</t>
  </si>
  <si>
    <t>Заглушка</t>
  </si>
  <si>
    <t>Тертушка</t>
  </si>
  <si>
    <t>Анкер 10*112</t>
  </si>
  <si>
    <t>Піна монтажна</t>
  </si>
  <si>
    <t>Дюбіль</t>
  </si>
  <si>
    <t>Забивний 6*60</t>
  </si>
  <si>
    <t>Унітаз</t>
  </si>
  <si>
    <t>Крюки 14*100</t>
  </si>
  <si>
    <t>Пакля</t>
  </si>
  <si>
    <t>Сітка під шпаклівку</t>
  </si>
  <si>
    <t>Церезит</t>
  </si>
  <si>
    <t>Колодка 3 гнезда</t>
  </si>
  <si>
    <t>Редукція</t>
  </si>
  <si>
    <t>Пускач ПМ-1210</t>
  </si>
  <si>
    <t>Труба 110</t>
  </si>
  <si>
    <t>Мойка нерж.</t>
  </si>
  <si>
    <t>Винт</t>
  </si>
  <si>
    <t>Гумка до унітазу</t>
  </si>
  <si>
    <t>Коннектор RJ45</t>
  </si>
  <si>
    <t>Кабель UsB</t>
  </si>
  <si>
    <t>Панель LED</t>
  </si>
  <si>
    <t>Уніпак 65 г</t>
  </si>
  <si>
    <t>Секатор</t>
  </si>
  <si>
    <t>Наждачна папір</t>
  </si>
  <si>
    <t>Пенопласт</t>
  </si>
  <si>
    <t>Бачок д\унітазу</t>
  </si>
  <si>
    <t>Задвиджка</t>
  </si>
  <si>
    <t>Плита перекр.колодцев КЦП1</t>
  </si>
  <si>
    <t>Помпа</t>
  </si>
  <si>
    <t>Спидометр</t>
  </si>
  <si>
    <t>Чистящий засіб</t>
  </si>
  <si>
    <t>Мило туалетне</t>
  </si>
  <si>
    <t>Степлер</t>
  </si>
  <si>
    <t>Рукавички хозяйственні гумові</t>
  </si>
  <si>
    <t>Маркер</t>
  </si>
  <si>
    <t>Миючий засіб</t>
  </si>
  <si>
    <t>Ніж кухоний</t>
  </si>
  <si>
    <t>Йорш  для посуду</t>
  </si>
  <si>
    <t>Зошит 24 л</t>
  </si>
  <si>
    <t>Зошит 48л</t>
  </si>
  <si>
    <t>Ручка масляна синя</t>
  </si>
  <si>
    <t>Скоби №10</t>
  </si>
  <si>
    <t>Скріпки канцелярські</t>
  </si>
  <si>
    <t>Папір з ликим слоєм</t>
  </si>
  <si>
    <t>Лампа TL-D</t>
  </si>
  <si>
    <t>Файл А4+глянц,0,40</t>
  </si>
  <si>
    <t>Контейнер пластмасовий</t>
  </si>
  <si>
    <t>Диск СD</t>
  </si>
  <si>
    <t>Коректор 20 мл з пензликом</t>
  </si>
  <si>
    <t>Скоби № 24/6</t>
  </si>
  <si>
    <t>Скотч прозорий 48мм</t>
  </si>
  <si>
    <t>Зошит А5 60л</t>
  </si>
  <si>
    <t>Конверти</t>
  </si>
  <si>
    <t>Ручка гелева</t>
  </si>
  <si>
    <t>Марки поштові</t>
  </si>
  <si>
    <t>Прищепка більова</t>
  </si>
  <si>
    <t>КЗ" Павлоградська міська лікарня № 4" ДОР" за ІІ квартал 2018 року</t>
  </si>
  <si>
    <t>ІІІ квартал</t>
  </si>
  <si>
    <t>Водоногрівач 50л, шт</t>
  </si>
  <si>
    <t>Кондиціонер Самурай, шт</t>
  </si>
  <si>
    <t>NaCl 0.9% 10.0, амп</t>
  </si>
  <si>
    <t>Адреналін 0,18% 1,0, амп</t>
  </si>
  <si>
    <t>Азур-Еозін по Романовські, шт</t>
  </si>
  <si>
    <t>Алкотест, шт</t>
  </si>
  <si>
    <t>Анальгин50%-2,0 №10, амп</t>
  </si>
  <si>
    <t>Аниосепт актив, кг</t>
  </si>
  <si>
    <t>Білірубін загальний СпЛ 300мл, Наб</t>
  </si>
  <si>
    <t>Бинт н/с 5*10, шт</t>
  </si>
  <si>
    <t>Бинт н/с 7*14, шт</t>
  </si>
  <si>
    <t>Вата, г</t>
  </si>
  <si>
    <t>ГІК 200,0, фл</t>
  </si>
  <si>
    <t>Гігрометр, шт</t>
  </si>
  <si>
    <t>Глюкоза р-р 400мг\мл 20 мл, амп</t>
  </si>
  <si>
    <t>Голка для катетора, шт</t>
  </si>
  <si>
    <t>Дімедрол 1 мл 1%, амп</t>
  </si>
  <si>
    <t>Діцінон 250мг 2,0, амп</t>
  </si>
  <si>
    <t>ДЕЗТАБ нью, шт</t>
  </si>
  <si>
    <t>Дексаметазон 1,0, амп</t>
  </si>
  <si>
    <t>Еуфілін 2% 5,0, амп</t>
  </si>
  <si>
    <t>Зонд Блекмора, шт</t>
  </si>
  <si>
    <t>Зонд назогаст. 18, шт</t>
  </si>
  <si>
    <t>Кальцій, Наб</t>
  </si>
  <si>
    <t>Кардіомін 25% 2мл, амп</t>
  </si>
  <si>
    <t>Катетер Фолея, шт</t>
  </si>
  <si>
    <t>Катетер в/в переф, шт</t>
  </si>
  <si>
    <t>Катетер для аспірації з контролем вакууму одноразовий, шт</t>
  </si>
  <si>
    <t>Катетер підкючічний, шт</t>
  </si>
  <si>
    <t>Катетор Нелатона, шт</t>
  </si>
  <si>
    <t>Комплект одягу  АНТИ-СПИД, шт</t>
  </si>
  <si>
    <t>Кон.Плазма ДІА-КОНТ, Наб</t>
  </si>
  <si>
    <t>Контроль норма СпЛ 5мл, фл</t>
  </si>
  <si>
    <t>Ксилол, л</t>
  </si>
  <si>
    <t>Л лізін есцинат 0,1%, амп</t>
  </si>
  <si>
    <t>Лідокаїн 10%, амп</t>
  </si>
  <si>
    <t>Лідокаїн аер.10% д\мест.прим. фл.38г, уп.</t>
  </si>
  <si>
    <t>Лезо скальпеля, шт</t>
  </si>
  <si>
    <t>Маска разова, шт</t>
  </si>
  <si>
    <t>Мурашина к/та, л</t>
  </si>
  <si>
    <t>Нітрогліцерін 1% 2мл, амп</t>
  </si>
  <si>
    <t>Наконечник разов. універс, шт</t>
  </si>
  <si>
    <t>Натрій оксибутират 20% 10,0, амп</t>
  </si>
  <si>
    <t>Новокаїн 0,5% 200мл, фл</t>
  </si>
  <si>
    <t>Новокаїн 200,0, фл</t>
  </si>
  <si>
    <t>Новохлор, л</t>
  </si>
  <si>
    <t>Піпетка Пастера, шт</t>
  </si>
  <si>
    <t>Папаверина г\х р-р д\ін 2% амп.2 мл, амп</t>
  </si>
  <si>
    <t>Парафін, кг</t>
  </si>
  <si>
    <t>Перекис водню 3%, фл</t>
  </si>
  <si>
    <t>Плівка Кодак 100 № 100, ліст</t>
  </si>
  <si>
    <t>Плівка д/томографа ДТ 20*25, ліст</t>
  </si>
  <si>
    <t>Плівка д/томографа ДТ 35*43, ліст</t>
  </si>
  <si>
    <t>Подовжувач д\інфузійних помп-150см, шт</t>
  </si>
  <si>
    <t>Проявник концентр., л</t>
  </si>
  <si>
    <t>Рентгенплівка 13*18, ліст</t>
  </si>
  <si>
    <t>Рентгенплівка 18*24, ліст</t>
  </si>
  <si>
    <t>Рентгенплівка 24*30, ліст</t>
  </si>
  <si>
    <t>Рентгенплівка 30*40, ліст</t>
  </si>
  <si>
    <t>Рукавички медичні стерильні латексні оглядові, шт</t>
  </si>
  <si>
    <t>Рукавички н/с, Пара</t>
  </si>
  <si>
    <t>Рукавички н/с №6-7, шт</t>
  </si>
  <si>
    <t>Рукавички н/с №7-8, шт</t>
  </si>
  <si>
    <t>Рукавички огляд.латексні, Пара</t>
  </si>
  <si>
    <t>Рукавички хірургічні стерильні, Пара</t>
  </si>
  <si>
    <t>Серветка антисептична спиртова, шт</t>
  </si>
  <si>
    <t>СефДез хенд 1 фл-1000 мл, л</t>
  </si>
  <si>
    <t>Сечова к/та, Наб</t>
  </si>
  <si>
    <t>Скло покровне, шт</t>
  </si>
  <si>
    <t>Скло предметне, шт</t>
  </si>
  <si>
    <t>Стериліум, л</t>
  </si>
  <si>
    <t>Супрастин/н ін 20мг, амп</t>
  </si>
  <si>
    <t>Сурфаніос, кг</t>
  </si>
  <si>
    <t>Термометр медичний, шт</t>
  </si>
  <si>
    <t>Тест- реагент А, доз</t>
  </si>
  <si>
    <t>Тест- реагент В, доз</t>
  </si>
  <si>
    <t>Томогексол, фл</t>
  </si>
  <si>
    <t>Трубка ендотрах. 7,0, шт</t>
  </si>
  <si>
    <t>Трубка ендотрахіальна з манжетою 8,0, шт</t>
  </si>
  <si>
    <t>Трубка трахеостомічна (з манжетою)7,0, шт</t>
  </si>
  <si>
    <t>Фіксаж концентр., л</t>
  </si>
  <si>
    <t>Формалін, кг</t>
  </si>
  <si>
    <t>Цефтріаксон 1г, фл</t>
  </si>
  <si>
    <t>Шприц 10мл, шт</t>
  </si>
  <si>
    <t>Шприц швидкого наповнювання, шт</t>
  </si>
  <si>
    <t>Євроцвях, шт</t>
  </si>
  <si>
    <t>Автомат, шт</t>
  </si>
  <si>
    <t>Алебастер, кг</t>
  </si>
  <si>
    <t>Бур, шт</t>
  </si>
  <si>
    <t>Валік мех., шт</t>
  </si>
  <si>
    <t>Вентиль 1/2, шт</t>
  </si>
  <si>
    <t>Вимикач, шт</t>
  </si>
  <si>
    <t>Гофротруба, шт</t>
  </si>
  <si>
    <t>Грунтовка, л</t>
  </si>
  <si>
    <t>Ел.автомат, шт</t>
  </si>
  <si>
    <t>Забивний 6*60, шт</t>
  </si>
  <si>
    <t>Замок, шт</t>
  </si>
  <si>
    <t>Змішувач, шт</t>
  </si>
  <si>
    <t>Кабель, м</t>
  </si>
  <si>
    <t>Кабельний канал, шт</t>
  </si>
  <si>
    <t>Кисті-щітки, шт</t>
  </si>
  <si>
    <t>Клапан, шт</t>
  </si>
  <si>
    <t>Клей ПВА, кг</t>
  </si>
  <si>
    <t>Клей д\обоїв, кг</t>
  </si>
  <si>
    <t>Коліно, шт</t>
  </si>
  <si>
    <t>Коло, шт</t>
  </si>
  <si>
    <t>Коробка расприделітельна, шт</t>
  </si>
  <si>
    <t>Кріплення, шт</t>
  </si>
  <si>
    <t>Кран, шт</t>
  </si>
  <si>
    <t>Кранбукса, шт</t>
  </si>
  <si>
    <t>Кришка 110, шт</t>
  </si>
  <si>
    <t>Крюки 14*100, шт</t>
  </si>
  <si>
    <t>Ліноліум, метр кв.</t>
  </si>
  <si>
    <t>МРН, шт</t>
  </si>
  <si>
    <t>Манжет, шт</t>
  </si>
  <si>
    <t>Муфта, шт</t>
  </si>
  <si>
    <t>Насадка на валік, шт</t>
  </si>
  <si>
    <t>Піна монтажна, шт</t>
  </si>
  <si>
    <t>Пісок будів., кг</t>
  </si>
  <si>
    <t>Перехід з чугуна на пластик, шт</t>
  </si>
  <si>
    <t>Перехідник, шт</t>
  </si>
  <si>
    <t>Перо 6, шт</t>
  </si>
  <si>
    <t>Плінтус, метр кв.</t>
  </si>
  <si>
    <t>Поплавок, шт</t>
  </si>
  <si>
    <t>Провід, м</t>
  </si>
  <si>
    <t>Прокладки господарські, шт</t>
  </si>
  <si>
    <t>Ревізія, шт</t>
  </si>
  <si>
    <t>Редукція, шт</t>
  </si>
  <si>
    <t>Розетка, шт</t>
  </si>
  <si>
    <t>Ручка з-к, шт</t>
  </si>
  <si>
    <t>Сітка під шпаклівку, метр кв.</t>
  </si>
  <si>
    <t>Сітка шліфовочна, шт</t>
  </si>
  <si>
    <t>Саморіз, шт</t>
  </si>
  <si>
    <t>Силікон, шт</t>
  </si>
  <si>
    <t>Скоба, шт</t>
  </si>
  <si>
    <t>Тертушка, шт</t>
  </si>
  <si>
    <t>Трійник, шт</t>
  </si>
  <si>
    <t>Труба 100, шт</t>
  </si>
  <si>
    <t>Труба 110, м</t>
  </si>
  <si>
    <t>Труба 20, м</t>
  </si>
  <si>
    <t>Труба діаметр 50, м</t>
  </si>
  <si>
    <t>УЗО 4/40А, шт</t>
  </si>
  <si>
    <t>Уайт- спирит, л</t>
  </si>
  <si>
    <t>Унітаз, шт</t>
  </si>
  <si>
    <t>Фарба різна, кг</t>
  </si>
  <si>
    <t>Хомут, шт</t>
  </si>
  <si>
    <t>Хрестовина, шт</t>
  </si>
  <si>
    <t>Цанга 16 м\п-нр, шт</t>
  </si>
  <si>
    <t>Цемент, кг</t>
  </si>
  <si>
    <t>Циліндр 70мм, шт</t>
  </si>
  <si>
    <t>Шланг, шт</t>
  </si>
  <si>
    <t>Шпакльовка, кг</t>
  </si>
  <si>
    <t>Шпалери, шт</t>
  </si>
  <si>
    <t>Білизна посуд, кг</t>
  </si>
  <si>
    <t>Держак рушниковий, шт</t>
  </si>
  <si>
    <t>Диск CD R 700 mb, шт</t>
  </si>
  <si>
    <t>Диск СD, шт</t>
  </si>
  <si>
    <t>Дозатор для мила, шт</t>
  </si>
  <si>
    <t>Дозатор для рідкого мила, шт</t>
  </si>
  <si>
    <t>Дошка розд., шт</t>
  </si>
  <si>
    <t>Електролампочка, шт</t>
  </si>
  <si>
    <t>Журнал обліку, шт</t>
  </si>
  <si>
    <t>Журнал реєстрації, шт</t>
  </si>
  <si>
    <t>Клійонка господарча, м</t>
  </si>
  <si>
    <t>Клей-олівець 25гр, шт</t>
  </si>
  <si>
    <t>Книга канцелярська, шт</t>
  </si>
  <si>
    <t>Конверти, шт</t>
  </si>
  <si>
    <t>Контейнер пластмасовий, шт</t>
  </si>
  <si>
    <t>Коректор 20 мл з пензликом, шт</t>
  </si>
  <si>
    <t>Лампа ELM 15Вт Е27 4100К, шт</t>
  </si>
  <si>
    <t>Лампа Електриум15ВТЕ27, шт</t>
  </si>
  <si>
    <t>Лампа ЛЕД 12ВТ Е27, шт</t>
  </si>
  <si>
    <t>Лампа ЛЕД15ВТ Е27, шт</t>
  </si>
  <si>
    <t>Лезо господарське, уп.</t>
  </si>
  <si>
    <t>Метла п\єт с пласт., шт</t>
  </si>
  <si>
    <t>Мило від плям, кг</t>
  </si>
  <si>
    <t>Ніж кухоний, шт</t>
  </si>
  <si>
    <t>Пакети для сміття, уп.</t>
  </si>
  <si>
    <t>Папір А4/80,500л, шт</t>
  </si>
  <si>
    <t>Папір газетний А4 /45/500л, уп.</t>
  </si>
  <si>
    <t>Плакат попередження" В'їзд заборонено!", шт</t>
  </si>
  <si>
    <t>Порошок пральний, кг</t>
  </si>
  <si>
    <t>Рідке мило, л</t>
  </si>
  <si>
    <t>Рукавички хозяйственні гумові, Пара</t>
  </si>
  <si>
    <t>Рушник паперовий, уп.</t>
  </si>
  <si>
    <t>Сіль камяна 50кг, кг</t>
  </si>
  <si>
    <t>Сода кальційована, кг</t>
  </si>
  <si>
    <t>Стенд інформаційний, шт</t>
  </si>
  <si>
    <t>Стержень кульковий, шт</t>
  </si>
  <si>
    <t>Таз пластмасовий, шт</t>
  </si>
  <si>
    <t>Термоплівка Panason/, шт</t>
  </si>
  <si>
    <t>Файл А4+глянц,0,40, шт</t>
  </si>
  <si>
    <t>Цеберка, шт</t>
  </si>
  <si>
    <t>Цеберка з кришкою, шт</t>
  </si>
  <si>
    <t>Чистящий засіб, кг</t>
  </si>
  <si>
    <t>Наволочка верхня, шт</t>
  </si>
  <si>
    <t>Простирадло, шт</t>
  </si>
  <si>
    <t>Рушник вафельний, шт</t>
  </si>
  <si>
    <t>Труба діаметр 16, м</t>
  </si>
  <si>
    <t>Азітроміцин 500мг, таб</t>
  </si>
  <si>
    <t>Атоксил 10г, уп.</t>
  </si>
  <si>
    <t>Баралгін р-р 5 мл., амп</t>
  </si>
  <si>
    <t>Папаверін 20мг, амп</t>
  </si>
  <si>
    <t>Реналган 5,0, амп</t>
  </si>
  <si>
    <t>Тавегіл р-р д\ін.1мг\мл амп.2 мл, амп</t>
  </si>
  <si>
    <t>А.І. Павлов</t>
  </si>
  <si>
    <t xml:space="preserve">                                                                                                                                                                                    Інформація про використання благодійних пожертв від фізичних та юридичних осіб</t>
  </si>
  <si>
    <t xml:space="preserve">                                                                                                                                                                                          КЗ" Павлоградська міська лікарня № 4" ДОР" за іІІ квартал 2018 року</t>
  </si>
  <si>
    <t xml:space="preserve">                                                                                                                                                                                          КЗ" Павлоградська міська лікарня № 4" ДОР" за ІV квартал 2018 року</t>
  </si>
  <si>
    <t>Електрочайник к\в</t>
  </si>
  <si>
    <t>Обогрівач масляний</t>
  </si>
  <si>
    <t>Штори-жалюзіі з мат.</t>
  </si>
  <si>
    <t>Мікрохвильова піч</t>
  </si>
  <si>
    <t>Судни</t>
  </si>
  <si>
    <t>Сечоприймач мед.</t>
  </si>
  <si>
    <t>Контейнер пластмасов</t>
  </si>
  <si>
    <t>Міжнародний бл.фонд"Калеб-Дінсте"</t>
  </si>
  <si>
    <t xml:space="preserve">Тумба для взуття к\в </t>
  </si>
  <si>
    <t xml:space="preserve">Стіл предметний </t>
  </si>
  <si>
    <t xml:space="preserve">Тумба д\ паперів </t>
  </si>
  <si>
    <t xml:space="preserve">Тумба офісна </t>
  </si>
  <si>
    <t xml:space="preserve">Шафа д\одягу </t>
  </si>
  <si>
    <t xml:space="preserve">Шафа для паперів </t>
  </si>
  <si>
    <t xml:space="preserve">Холодильник к\в </t>
  </si>
  <si>
    <t>Наволочка верхня</t>
  </si>
  <si>
    <t>Матрац</t>
  </si>
  <si>
    <t>Підковдра</t>
  </si>
  <si>
    <t>Покривало марселєве</t>
  </si>
  <si>
    <t>Рушник махровий</t>
  </si>
  <si>
    <t>Наматрасник</t>
  </si>
  <si>
    <t>Ковдра синтепонова</t>
  </si>
  <si>
    <t>Рушник махровий баня</t>
  </si>
  <si>
    <t xml:space="preserve">Ковдра н\ширстяна к\в </t>
  </si>
  <si>
    <t xml:space="preserve">Експрес-тест/ВІЛ-1.2.0/Швидка відповідь </t>
  </si>
  <si>
    <t xml:space="preserve">Швидкий тест для виявлення антитіл до вірусу імунодеф/людини (ВІЛ) </t>
  </si>
  <si>
    <t>КЗ"ДОЦзпроф.та боротьби зі СНІДОМ"</t>
  </si>
  <si>
    <t xml:space="preserve">Азітроміцин 500мг №3 </t>
  </si>
  <si>
    <t xml:space="preserve">Бісептол №20, таб. </t>
  </si>
  <si>
    <t xml:space="preserve">Дімедрол 1 мл 1% №10 </t>
  </si>
  <si>
    <t xml:space="preserve">Метрогіл 100,0 </t>
  </si>
  <si>
    <t xml:space="preserve">Папаверін 2% 2,0 №10 </t>
  </si>
  <si>
    <t xml:space="preserve">Реналган 5,0 №5 </t>
  </si>
  <si>
    <t xml:space="preserve">Тіаміну Хлорид 5% </t>
  </si>
  <si>
    <t xml:space="preserve">Преднізалон р-р 30мг амп. 1 мл № 5 </t>
  </si>
  <si>
    <t xml:space="preserve">Ізокет р-р інф.0,1% 10мл № 10 </t>
  </si>
  <si>
    <t xml:space="preserve">ІктоФан №50 </t>
  </si>
  <si>
    <t xml:space="preserve">АСЛО-О СпЛ 200 </t>
  </si>
  <si>
    <t xml:space="preserve">Азур-Еозин по Романовському </t>
  </si>
  <si>
    <t xml:space="preserve">Алкотест </t>
  </si>
  <si>
    <t xml:space="preserve">Альмагель Асуспензія д\ перорального </t>
  </si>
  <si>
    <t xml:space="preserve">Амоксіл 1,2г </t>
  </si>
  <si>
    <t xml:space="preserve">Ацетон тест </t>
  </si>
  <si>
    <t xml:space="preserve">Білірубін загальний СпЛ 300мл </t>
  </si>
  <si>
    <t xml:space="preserve">Білірубін прямий "Спл",300мл </t>
  </si>
  <si>
    <t xml:space="preserve">Бензідін </t>
  </si>
  <si>
    <t xml:space="preserve">Бетадін р-р 10% </t>
  </si>
  <si>
    <t xml:space="preserve">Бинт н/с 5*10 </t>
  </si>
  <si>
    <t xml:space="preserve">Вата </t>
  </si>
  <si>
    <t xml:space="preserve">ГІК 200,0 </t>
  </si>
  <si>
    <t xml:space="preserve">Натрій оксибутират 20% 10,0 </t>
  </si>
  <si>
    <t xml:space="preserve">Галуни алюмокалієві </t>
  </si>
  <si>
    <t xml:space="preserve">Гемоглобін "СпЛ", 2000мл </t>
  </si>
  <si>
    <t xml:space="preserve">Голка для катетора </t>
  </si>
  <si>
    <t xml:space="preserve">Дімексид рід.50мл. </t>
  </si>
  <si>
    <t xml:space="preserve">Діцінон 250мг 2,0 </t>
  </si>
  <si>
    <t xml:space="preserve">Де-нол табл.120мг </t>
  </si>
  <si>
    <t xml:space="preserve">Декасан 0,02% 200мл </t>
  </si>
  <si>
    <t xml:space="preserve">Денситест №50 </t>
  </si>
  <si>
    <t xml:space="preserve">Залізо "СпЛ", 200мл </t>
  </si>
  <si>
    <t xml:space="preserve">Затискач анатомічний </t>
  </si>
  <si>
    <t xml:space="preserve">Затискач хіургічний </t>
  </si>
  <si>
    <t xml:space="preserve">Зонд Блекмора </t>
  </si>
  <si>
    <t xml:space="preserve">Зонд назогаст. 18 </t>
  </si>
  <si>
    <t xml:space="preserve">Калій Йодистий </t>
  </si>
  <si>
    <t xml:space="preserve">Кальцій "СпЛ", 200 </t>
  </si>
  <si>
    <t xml:space="preserve">Канюля в\в G18 </t>
  </si>
  <si>
    <t xml:space="preserve">Катетер Фолея </t>
  </si>
  <si>
    <t xml:space="preserve">Катетер аспіраційний Fr12 </t>
  </si>
  <si>
    <t xml:space="preserve">Катетер в/в переф </t>
  </si>
  <si>
    <t xml:space="preserve">Катетер підкючічний </t>
  </si>
  <si>
    <t xml:space="preserve">Катетор Нелатона </t>
  </si>
  <si>
    <t xml:space="preserve">Катетор в/в </t>
  </si>
  <si>
    <t xml:space="preserve">Кетонал 100мг 2мл </t>
  </si>
  <si>
    <t xml:space="preserve">Кліпса лапараскопична  К-1 </t>
  </si>
  <si>
    <t xml:space="preserve">Контроль норма СпЛ 5мл </t>
  </si>
  <si>
    <t xml:space="preserve">Контроль норма Ліофілізов </t>
  </si>
  <si>
    <t xml:space="preserve">Кордіамін 25% 2мл №10 </t>
  </si>
  <si>
    <t xml:space="preserve">Ксилол </t>
  </si>
  <si>
    <t xml:space="preserve">Кутасепт </t>
  </si>
  <si>
    <t xml:space="preserve">ЛПВЩ-холестерин </t>
  </si>
  <si>
    <t xml:space="preserve">Левомеколь мазь 25г </t>
  </si>
  <si>
    <t xml:space="preserve">Лезо скальпеля </t>
  </si>
  <si>
    <t xml:space="preserve">Лейкопластир. </t>
  </si>
  <si>
    <t xml:space="preserve">Лужна фосфотаза СпЛ 300мл </t>
  </si>
  <si>
    <t xml:space="preserve">Маска захисна  одноразова </t>
  </si>
  <si>
    <t xml:space="preserve">Маска разова </t>
  </si>
  <si>
    <t xml:space="preserve">Метоклопромід 0,5% 2мл №10 </t>
  </si>
  <si>
    <t xml:space="preserve">Наб розчинів для щоденної промивки та очистки аналізатору електролітів Easy Lyfe </t>
  </si>
  <si>
    <t xml:space="preserve">Натрію хлорид 0.9% 100.0 </t>
  </si>
  <si>
    <t xml:space="preserve">Натрію хлорид, розчин для інфузій, 9мг/мл по 200мл </t>
  </si>
  <si>
    <t xml:space="preserve">Натрію хлорид 0.9% 10.0 </t>
  </si>
  <si>
    <t xml:space="preserve">Нитки капр. хір.(250 м. мот.) </t>
  </si>
  <si>
    <t xml:space="preserve">Но-шпа 2мл </t>
  </si>
  <si>
    <t xml:space="preserve">Новокаїн 0,5% 200мл </t>
  </si>
  <si>
    <t xml:space="preserve">Новокаїн 200,0 </t>
  </si>
  <si>
    <t xml:space="preserve">Оменакс 40мг </t>
  </si>
  <si>
    <t xml:space="preserve">Парафін </t>
  </si>
  <si>
    <t xml:space="preserve">Перекис водню 3% </t>
  </si>
  <si>
    <t xml:space="preserve">Пластир </t>
  </si>
  <si>
    <t xml:space="preserve">Подовжувач д\інфузійних помп-150см </t>
  </si>
  <si>
    <t xml:space="preserve">Пробірка КЗЕДТА </t>
  </si>
  <si>
    <t xml:space="preserve">Проявник концентрований </t>
  </si>
  <si>
    <t xml:space="preserve">Рентгенплівка 13*18 </t>
  </si>
  <si>
    <t xml:space="preserve">Рентгенплівка 18*24 </t>
  </si>
  <si>
    <t xml:space="preserve">Рентгенплівка 24*30 </t>
  </si>
  <si>
    <t xml:space="preserve">Рентгенплівка 30*40 </t>
  </si>
  <si>
    <t xml:space="preserve">Ретикулофарб </t>
  </si>
  <si>
    <t xml:space="preserve">Рукавички медичні хірургічні </t>
  </si>
  <si>
    <t xml:space="preserve">Рукавички н/с №6-7 </t>
  </si>
  <si>
    <t xml:space="preserve">Рукавички н/с №7-8 </t>
  </si>
  <si>
    <t xml:space="preserve">Рукавички огляд.лат.опудр. </t>
  </si>
  <si>
    <t xml:space="preserve">Серветка антисептична спиртова </t>
  </si>
  <si>
    <t xml:space="preserve">Сечова кислота "СпЛ", 100мл </t>
  </si>
  <si>
    <t xml:space="preserve">Система ПК </t>
  </si>
  <si>
    <t xml:space="preserve">Система ПР </t>
  </si>
  <si>
    <t xml:space="preserve">Скло предметне </t>
  </si>
  <si>
    <t xml:space="preserve">Смужки індикаторні Алкотест  № 25 </t>
  </si>
  <si>
    <t xml:space="preserve">Спазмалгон р-р д\ін. 5мл№10 </t>
  </si>
  <si>
    <t xml:space="preserve">Супрастин/н ін 20мг </t>
  </si>
  <si>
    <t xml:space="preserve">Т-Тріомакс25мг2мламп№10 </t>
  </si>
  <si>
    <t xml:space="preserve">Діагностичний моноклональний реагент анти-A </t>
  </si>
  <si>
    <t xml:space="preserve">Діагностичний моноклональний реагент анти-B </t>
  </si>
  <si>
    <t xml:space="preserve">Тест- реагент А </t>
  </si>
  <si>
    <t xml:space="preserve">Тест- реагент В </t>
  </si>
  <si>
    <t xml:space="preserve">Томогексол </t>
  </si>
  <si>
    <t xml:space="preserve">Плівка д/томографа ДТ 20*25 </t>
  </si>
  <si>
    <t xml:space="preserve">Плівка д/томографа ДТ 35*43 </t>
  </si>
  <si>
    <t xml:space="preserve">Тест-Тропонін </t>
  </si>
  <si>
    <t xml:space="preserve">Трубка ендотрахіальна з манжетою 8,0 </t>
  </si>
  <si>
    <t xml:space="preserve">Трубка ендотрах. 7,0 </t>
  </si>
  <si>
    <t xml:space="preserve">Фіксаж концентрований </t>
  </si>
  <si>
    <t xml:space="preserve">Фленокс  р-р д/ін.  0,2мл №10 </t>
  </si>
  <si>
    <t xml:space="preserve">Формалін </t>
  </si>
  <si>
    <t xml:space="preserve">Шовк стерильний №3 1,5м </t>
  </si>
  <si>
    <t xml:space="preserve">Шприц швидкого наповнювання </t>
  </si>
  <si>
    <t xml:space="preserve">Шприц 10мл </t>
  </si>
  <si>
    <t xml:space="preserve">Шприц 20мл </t>
  </si>
  <si>
    <t xml:space="preserve">Шприц 5мл </t>
  </si>
  <si>
    <t xml:space="preserve">Шприц д\введення під вис. тиском д\аніографії </t>
  </si>
  <si>
    <t xml:space="preserve">Аніозим ДД1 </t>
  </si>
  <si>
    <t xml:space="preserve">Аниосепт актив </t>
  </si>
  <si>
    <t xml:space="preserve">ДЕЗТАБ нью </t>
  </si>
  <si>
    <t xml:space="preserve">Новохлор </t>
  </si>
  <si>
    <t xml:space="preserve">СефДез хенд 1 фл-1000 мл </t>
  </si>
  <si>
    <t xml:space="preserve">Стериліум </t>
  </si>
  <si>
    <t xml:space="preserve">Сурфаніос. </t>
  </si>
  <si>
    <t xml:space="preserve">Білизна посуд </t>
  </si>
  <si>
    <t xml:space="preserve">Диск CD R 700 mb </t>
  </si>
  <si>
    <t xml:space="preserve">Диск СD </t>
  </si>
  <si>
    <t xml:space="preserve">Електролампочка </t>
  </si>
  <si>
    <t xml:space="preserve">Журнал обліку </t>
  </si>
  <si>
    <t xml:space="preserve">Журнал реєстрації </t>
  </si>
  <si>
    <t xml:space="preserve">Замок </t>
  </si>
  <si>
    <t xml:space="preserve">Зошит 96л </t>
  </si>
  <si>
    <t xml:space="preserve">Календар </t>
  </si>
  <si>
    <t xml:space="preserve">Клей ПВА </t>
  </si>
  <si>
    <t xml:space="preserve">Конверти </t>
  </si>
  <si>
    <t xml:space="preserve">Коректор </t>
  </si>
  <si>
    <t xml:space="preserve">Лампа ЛЕД 12ВТ Е27 </t>
  </si>
  <si>
    <t xml:space="preserve">Лампа світодіодна 12W E 27 4000K </t>
  </si>
  <si>
    <t xml:space="preserve">Лезо господарське </t>
  </si>
  <si>
    <t xml:space="preserve">Маркер </t>
  </si>
  <si>
    <t xml:space="preserve">Мило туалетне </t>
  </si>
  <si>
    <t xml:space="preserve">Налобний лихтарик </t>
  </si>
  <si>
    <t xml:space="preserve">Олівець з ластиком </t>
  </si>
  <si>
    <t xml:space="preserve">Пакети д/сміття </t>
  </si>
  <si>
    <t xml:space="preserve">Пакети для сміття </t>
  </si>
  <si>
    <t xml:space="preserve">Папір А4/80,500л </t>
  </si>
  <si>
    <t xml:space="preserve">Папір газетний А4 /45/500л </t>
  </si>
  <si>
    <t xml:space="preserve">Папка д \ папіру </t>
  </si>
  <si>
    <t xml:space="preserve">Рідке мило </t>
  </si>
  <si>
    <t xml:space="preserve">Рукавички маслобензостойкі </t>
  </si>
  <si>
    <t xml:space="preserve">Рукавички хозяйственні гумові </t>
  </si>
  <si>
    <t xml:space="preserve">Рукавички хозяйственні х\б </t>
  </si>
  <si>
    <t xml:space="preserve">Ручка кулькова </t>
  </si>
  <si>
    <t xml:space="preserve">Ручка масляна синя </t>
  </si>
  <si>
    <t xml:space="preserve">Рушник паперовий </t>
  </si>
  <si>
    <t xml:space="preserve">Сегрегатор А4/70 </t>
  </si>
  <si>
    <t xml:space="preserve">Скрепки 100шт </t>
  </si>
  <si>
    <t xml:space="preserve">Сода кальційована </t>
  </si>
  <si>
    <t xml:space="preserve">Стержень кульковий </t>
  </si>
  <si>
    <t xml:space="preserve">Термоплівка Panason/ </t>
  </si>
  <si>
    <t xml:space="preserve">Файл А4+глянц,0,40 </t>
  </si>
  <si>
    <t xml:space="preserve">Циліндр до замку </t>
  </si>
  <si>
    <t xml:space="preserve">Чистящий засіб </t>
  </si>
  <si>
    <t xml:space="preserve">Швидкозшивач картонн </t>
  </si>
  <si>
    <t xml:space="preserve">Швидкозшивач пластик </t>
  </si>
  <si>
    <t xml:space="preserve">Алебастер </t>
  </si>
  <si>
    <t xml:space="preserve">Бачок д\унітазу </t>
  </si>
  <si>
    <t xml:space="preserve">Болт </t>
  </si>
  <si>
    <t xml:space="preserve">Бочонок 2" </t>
  </si>
  <si>
    <t xml:space="preserve">Бур </t>
  </si>
  <si>
    <t xml:space="preserve">Валік мех. </t>
  </si>
  <si>
    <t xml:space="preserve">Вентиль 1/2 </t>
  </si>
  <si>
    <t xml:space="preserve">Вимикач </t>
  </si>
  <si>
    <t xml:space="preserve">Гайка </t>
  </si>
  <si>
    <t xml:space="preserve">Гофротруба </t>
  </si>
  <si>
    <t xml:space="preserve">Дюбіль </t>
  </si>
  <si>
    <t xml:space="preserve">Забивний 6*60 </t>
  </si>
  <si>
    <t xml:space="preserve">Заглушка </t>
  </si>
  <si>
    <t xml:space="preserve">Згін 2" </t>
  </si>
  <si>
    <t xml:space="preserve">Згін в зборі 2" </t>
  </si>
  <si>
    <t xml:space="preserve">Змішувач </t>
  </si>
  <si>
    <t xml:space="preserve">Кабель </t>
  </si>
  <si>
    <t xml:space="preserve">Кабельний канал </t>
  </si>
  <si>
    <t xml:space="preserve">Кисті-щітки </t>
  </si>
  <si>
    <t xml:space="preserve">Клей Дракон </t>
  </si>
  <si>
    <t xml:space="preserve">Клей СМ 11 </t>
  </si>
  <si>
    <t xml:space="preserve">Клей д\обоїв </t>
  </si>
  <si>
    <t xml:space="preserve">Коліно </t>
  </si>
  <si>
    <t xml:space="preserve">Коло </t>
  </si>
  <si>
    <t xml:space="preserve">Кріплення </t>
  </si>
  <si>
    <t xml:space="preserve">Кран </t>
  </si>
  <si>
    <t xml:space="preserve">Крейда господарська </t>
  </si>
  <si>
    <t xml:space="preserve">Кришка 110 </t>
  </si>
  <si>
    <t xml:space="preserve">Кут 110*45 </t>
  </si>
  <si>
    <t xml:space="preserve">Лійка </t>
  </si>
  <si>
    <t xml:space="preserve">Лентафум рідкий </t>
  </si>
  <si>
    <t xml:space="preserve">Манжет </t>
  </si>
  <si>
    <t xml:space="preserve">Муфта </t>
  </si>
  <si>
    <t xml:space="preserve">Пакля </t>
  </si>
  <si>
    <t xml:space="preserve">Перехід з чугуна на пластик </t>
  </si>
  <si>
    <t xml:space="preserve">Перехідник </t>
  </si>
  <si>
    <t xml:space="preserve">Різьба </t>
  </si>
  <si>
    <t xml:space="preserve">Ревізія </t>
  </si>
  <si>
    <t xml:space="preserve">Редукція </t>
  </si>
  <si>
    <t xml:space="preserve">Ремкомлект </t>
  </si>
  <si>
    <t xml:space="preserve">Решітка 15*15 </t>
  </si>
  <si>
    <t xml:space="preserve">Сітка під шпаклівку </t>
  </si>
  <si>
    <t xml:space="preserve">Сіфон до  вмивальника </t>
  </si>
  <si>
    <t xml:space="preserve">Саморіз </t>
  </si>
  <si>
    <t xml:space="preserve">Силікон </t>
  </si>
  <si>
    <t xml:space="preserve">Синька </t>
  </si>
  <si>
    <t xml:space="preserve">Стрічка касова </t>
  </si>
  <si>
    <t xml:space="preserve">Трійник </t>
  </si>
  <si>
    <t xml:space="preserve">Труба діаметр 50 </t>
  </si>
  <si>
    <t xml:space="preserve">Труба 110 </t>
  </si>
  <si>
    <t xml:space="preserve">Труба d-25 </t>
  </si>
  <si>
    <t xml:space="preserve">Уайт- спирит </t>
  </si>
  <si>
    <t xml:space="preserve">Умивальник </t>
  </si>
  <si>
    <t xml:space="preserve">Унітаз </t>
  </si>
  <si>
    <t xml:space="preserve">Ущільнювальне кільце </t>
  </si>
  <si>
    <t xml:space="preserve">Фарба різна </t>
  </si>
  <si>
    <t xml:space="preserve">Хомут </t>
  </si>
  <si>
    <t xml:space="preserve">Цанга 16 м\п-нр </t>
  </si>
  <si>
    <t xml:space="preserve">Цемент </t>
  </si>
  <si>
    <t xml:space="preserve">Шланг </t>
  </si>
  <si>
    <t xml:space="preserve">Шпакльовка </t>
  </si>
  <si>
    <t xml:space="preserve">Шпалери </t>
  </si>
  <si>
    <t xml:space="preserve">Шпилька М8 1м </t>
  </si>
  <si>
    <t xml:space="preserve">Шпингалет </t>
  </si>
  <si>
    <t>ІV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</si>
</sst>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18"/>
      <name val="Arial Cyr"/>
      <charset val="204"/>
    </font>
    <font>
      <sz val="20"/>
      <color theme="1"/>
      <name val="Calibri"/>
      <family val="2"/>
      <scheme val="minor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wrapText="1"/>
    </xf>
    <xf numFmtId="0" fontId="4" fillId="0" borderId="1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top"/>
    </xf>
    <xf numFmtId="2" fontId="4" fillId="0" borderId="1" xfId="0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vertical="top" wrapText="1"/>
    </xf>
    <xf numFmtId="0" fontId="4" fillId="0" borderId="2" xfId="0" quotePrefix="1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2" fontId="4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top" wrapText="1"/>
    </xf>
    <xf numFmtId="2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164" fontId="7" fillId="0" borderId="1" xfId="0" applyNumberFormat="1" applyFont="1" applyBorder="1"/>
    <xf numFmtId="0" fontId="3" fillId="0" borderId="1" xfId="0" applyFont="1" applyBorder="1" applyAlignment="1">
      <alignment wrapText="1"/>
    </xf>
    <xf numFmtId="164" fontId="1" fillId="0" borderId="0" xfId="0" applyNumberFormat="1" applyFont="1"/>
    <xf numFmtId="2" fontId="1" fillId="0" borderId="0" xfId="0" applyNumberFormat="1" applyFont="1"/>
    <xf numFmtId="49" fontId="8" fillId="0" borderId="8" xfId="0" applyNumberFormat="1" applyFont="1" applyFill="1" applyBorder="1" applyAlignment="1">
      <alignment horizontal="left" vertical="top" wrapText="1"/>
    </xf>
    <xf numFmtId="165" fontId="8" fillId="0" borderId="9" xfId="0" applyNumberFormat="1" applyFont="1" applyFill="1" applyBorder="1" applyAlignment="1">
      <alignment horizontal="right" vertical="top"/>
    </xf>
    <xf numFmtId="49" fontId="8" fillId="0" borderId="10" xfId="0" applyNumberFormat="1" applyFont="1" applyFill="1" applyBorder="1" applyAlignment="1">
      <alignment horizontal="left" vertical="top" wrapText="1"/>
    </xf>
    <xf numFmtId="165" fontId="8" fillId="0" borderId="11" xfId="0" applyNumberFormat="1" applyFont="1" applyFill="1" applyBorder="1" applyAlignment="1">
      <alignment horizontal="right" vertical="top"/>
    </xf>
    <xf numFmtId="0" fontId="9" fillId="0" borderId="0" xfId="0" applyFont="1" applyAlignment="1"/>
    <xf numFmtId="0" fontId="0" fillId="0" borderId="0" xfId="0" applyFont="1"/>
    <xf numFmtId="0" fontId="0" fillId="0" borderId="1" xfId="0" applyFont="1" applyBorder="1" applyAlignment="1">
      <alignment vertical="center" wrapText="1"/>
    </xf>
    <xf numFmtId="164" fontId="0" fillId="0" borderId="0" xfId="0" applyNumberFormat="1" applyFont="1"/>
    <xf numFmtId="0" fontId="0" fillId="0" borderId="0" xfId="0" applyFont="1" applyBorder="1"/>
    <xf numFmtId="0" fontId="10" fillId="0" borderId="0" xfId="0" applyFont="1" applyFill="1" applyBorder="1" applyAlignment="1">
      <alignment vertical="top" wrapText="1"/>
    </xf>
    <xf numFmtId="0" fontId="11" fillId="0" borderId="1" xfId="0" quotePrefix="1" applyFont="1" applyFill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top"/>
    </xf>
    <xf numFmtId="49" fontId="13" fillId="0" borderId="8" xfId="0" applyNumberFormat="1" applyFont="1" applyFill="1" applyBorder="1" applyAlignment="1">
      <alignment horizontal="left" vertical="top" wrapText="1"/>
    </xf>
    <xf numFmtId="165" fontId="13" fillId="0" borderId="9" xfId="0" applyNumberFormat="1" applyFont="1" applyFill="1" applyBorder="1" applyAlignment="1">
      <alignment horizontal="right" vertical="top"/>
    </xf>
    <xf numFmtId="0" fontId="11" fillId="0" borderId="1" xfId="0" quotePrefix="1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left" vertical="top" wrapText="1"/>
    </xf>
    <xf numFmtId="165" fontId="13" fillId="0" borderId="11" xfId="0" applyNumberFormat="1" applyFont="1" applyFill="1" applyBorder="1" applyAlignment="1">
      <alignment horizontal="right" vertical="top"/>
    </xf>
    <xf numFmtId="0" fontId="14" fillId="0" borderId="1" xfId="0" applyFont="1" applyFill="1" applyBorder="1" applyAlignment="1">
      <alignment vertical="center"/>
    </xf>
    <xf numFmtId="164" fontId="15" fillId="0" borderId="1" xfId="0" applyNumberFormat="1" applyFont="1" applyBorder="1"/>
    <xf numFmtId="0" fontId="0" fillId="0" borderId="1" xfId="0" applyBorder="1" applyAlignment="1">
      <alignment wrapText="1"/>
    </xf>
    <xf numFmtId="0" fontId="11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Alignment="1"/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0"/>
  <sheetViews>
    <sheetView view="pageBreakPreview" topLeftCell="A82" zoomScale="53" zoomScaleNormal="100" zoomScaleSheetLayoutView="53" workbookViewId="0">
      <selection activeCell="E100" sqref="E100"/>
    </sheetView>
  </sheetViews>
  <sheetFormatPr defaultRowHeight="23.25" x14ac:dyDescent="0.35"/>
  <cols>
    <col min="1" max="1" width="19.5703125" style="4" customWidth="1"/>
    <col min="2" max="2" width="49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42578125" style="4" customWidth="1"/>
    <col min="8" max="8" width="11.28515625" style="4" customWidth="1"/>
    <col min="9" max="9" width="48.85546875" style="4" customWidth="1"/>
    <col min="10" max="10" width="19.42578125" style="4" customWidth="1"/>
    <col min="11" max="11" width="16.7109375" style="4" customWidth="1"/>
    <col min="12" max="12" width="36.5703125" customWidth="1"/>
    <col min="13" max="13" width="0.28515625" hidden="1" customWidth="1"/>
    <col min="14" max="15" width="0.140625" customWidth="1"/>
  </cols>
  <sheetData>
    <row r="1" spans="1:20" x14ac:dyDescent="0.35">
      <c r="K1" s="5" t="s">
        <v>2</v>
      </c>
      <c r="L1" s="2"/>
      <c r="M1" s="2"/>
      <c r="N1" s="2"/>
      <c r="O1" s="2"/>
      <c r="P1" s="2"/>
      <c r="Q1" s="1"/>
      <c r="R1" s="1"/>
      <c r="S1" s="1"/>
      <c r="T1" s="1"/>
    </row>
    <row r="2" spans="1:20" x14ac:dyDescent="0.35">
      <c r="K2" s="5" t="s">
        <v>3</v>
      </c>
      <c r="L2" s="2"/>
      <c r="M2" s="2"/>
      <c r="N2" s="2"/>
      <c r="O2" s="2"/>
      <c r="P2" s="2"/>
      <c r="Q2" s="1"/>
      <c r="R2" s="1"/>
      <c r="S2" s="1"/>
      <c r="T2" s="1"/>
    </row>
    <row r="3" spans="1:20" x14ac:dyDescent="0.35">
      <c r="K3" s="5" t="s">
        <v>4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 x14ac:dyDescent="0.35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21" x14ac:dyDescent="0.3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82.5" customHeight="1" x14ac:dyDescent="0.35">
      <c r="A6" s="69" t="s">
        <v>5</v>
      </c>
      <c r="B6" s="71" t="s">
        <v>6</v>
      </c>
      <c r="C6" s="73" t="s">
        <v>7</v>
      </c>
      <c r="D6" s="73"/>
      <c r="E6" s="73"/>
      <c r="F6" s="71" t="s">
        <v>11</v>
      </c>
      <c r="G6" s="74" t="s">
        <v>12</v>
      </c>
      <c r="H6" s="75"/>
      <c r="I6" s="75"/>
      <c r="J6" s="76"/>
      <c r="K6" s="67" t="s">
        <v>17</v>
      </c>
      <c r="L6" s="1"/>
      <c r="M6" s="1"/>
      <c r="N6" s="1"/>
      <c r="O6" s="1"/>
      <c r="P6" s="1"/>
      <c r="Q6" s="1"/>
      <c r="R6" s="1"/>
      <c r="S6" s="1"/>
      <c r="T6" s="1"/>
    </row>
    <row r="7" spans="1:20" s="23" customFormat="1" ht="95.25" customHeight="1" x14ac:dyDescent="0.25">
      <c r="A7" s="70"/>
      <c r="B7" s="72"/>
      <c r="C7" s="22" t="s">
        <v>8</v>
      </c>
      <c r="D7" s="22" t="s">
        <v>9</v>
      </c>
      <c r="E7" s="22" t="s">
        <v>10</v>
      </c>
      <c r="F7" s="72"/>
      <c r="G7" s="22" t="s">
        <v>13</v>
      </c>
      <c r="H7" s="22" t="s">
        <v>14</v>
      </c>
      <c r="I7" s="22" t="s">
        <v>15</v>
      </c>
      <c r="J7" s="22" t="s">
        <v>16</v>
      </c>
      <c r="K7" s="68"/>
    </row>
    <row r="8" spans="1:20" ht="46.5" x14ac:dyDescent="0.35">
      <c r="A8" s="6" t="s">
        <v>212</v>
      </c>
      <c r="B8" s="7" t="s">
        <v>18</v>
      </c>
      <c r="C8" s="8" t="s">
        <v>211</v>
      </c>
      <c r="D8" s="24">
        <v>5.09</v>
      </c>
      <c r="E8" s="9" t="s">
        <v>19</v>
      </c>
      <c r="F8" s="24">
        <v>5.09</v>
      </c>
      <c r="G8" s="8" t="s">
        <v>211</v>
      </c>
      <c r="H8" s="8" t="s">
        <v>211</v>
      </c>
      <c r="I8" s="9" t="s">
        <v>19</v>
      </c>
      <c r="J8" s="24">
        <v>5.09</v>
      </c>
      <c r="K8" s="8" t="s">
        <v>211</v>
      </c>
      <c r="L8" s="1"/>
      <c r="M8" s="1"/>
      <c r="N8" s="1"/>
      <c r="O8" s="1"/>
      <c r="P8" s="1"/>
      <c r="Q8" s="1"/>
      <c r="R8" s="1"/>
      <c r="S8" s="1"/>
      <c r="T8" s="1"/>
    </row>
    <row r="9" spans="1:20" ht="46.5" x14ac:dyDescent="0.35">
      <c r="A9" s="6" t="s">
        <v>212</v>
      </c>
      <c r="B9" s="7" t="s">
        <v>18</v>
      </c>
      <c r="C9" s="8" t="s">
        <v>211</v>
      </c>
      <c r="D9" s="13">
        <v>1.4</v>
      </c>
      <c r="E9" s="10" t="s">
        <v>20</v>
      </c>
      <c r="F9" s="13">
        <v>1.4</v>
      </c>
      <c r="G9" s="8" t="s">
        <v>211</v>
      </c>
      <c r="H9" s="8" t="s">
        <v>211</v>
      </c>
      <c r="I9" s="10" t="s">
        <v>20</v>
      </c>
      <c r="J9" s="13">
        <v>1.4</v>
      </c>
      <c r="K9" s="8" t="s">
        <v>211</v>
      </c>
      <c r="L9" s="1"/>
      <c r="M9" s="1"/>
      <c r="N9" s="1"/>
      <c r="O9" s="1"/>
      <c r="P9" s="1"/>
      <c r="Q9" s="1"/>
      <c r="R9" s="1"/>
      <c r="S9" s="1"/>
      <c r="T9" s="1"/>
    </row>
    <row r="10" spans="1:20" ht="46.5" x14ac:dyDescent="0.35">
      <c r="A10" s="6" t="s">
        <v>212</v>
      </c>
      <c r="B10" s="7" t="s">
        <v>18</v>
      </c>
      <c r="C10" s="8" t="s">
        <v>211</v>
      </c>
      <c r="D10" s="13">
        <v>1.9</v>
      </c>
      <c r="E10" s="10" t="s">
        <v>21</v>
      </c>
      <c r="F10" s="13">
        <v>1.9</v>
      </c>
      <c r="G10" s="8" t="s">
        <v>211</v>
      </c>
      <c r="H10" s="8" t="s">
        <v>211</v>
      </c>
      <c r="I10" s="10" t="s">
        <v>21</v>
      </c>
      <c r="J10" s="13">
        <v>1.9</v>
      </c>
      <c r="K10" s="8" t="s">
        <v>211</v>
      </c>
      <c r="L10" s="34">
        <f>J10+J9+J8</f>
        <v>8.39</v>
      </c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6" t="s">
        <v>212</v>
      </c>
      <c r="B11" s="11" t="s">
        <v>22</v>
      </c>
      <c r="C11" s="8" t="s">
        <v>211</v>
      </c>
      <c r="D11" s="13">
        <v>2.1</v>
      </c>
      <c r="E11" s="10" t="s">
        <v>23</v>
      </c>
      <c r="F11" s="13">
        <v>2.1</v>
      </c>
      <c r="G11" s="8" t="s">
        <v>211</v>
      </c>
      <c r="H11" s="8" t="s">
        <v>211</v>
      </c>
      <c r="I11" s="10" t="s">
        <v>23</v>
      </c>
      <c r="J11" s="13">
        <v>2.1</v>
      </c>
      <c r="K11" s="8" t="s">
        <v>211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5">
      <c r="A12" s="6" t="s">
        <v>212</v>
      </c>
      <c r="B12" s="11" t="s">
        <v>22</v>
      </c>
      <c r="C12" s="8" t="s">
        <v>211</v>
      </c>
      <c r="D12" s="13">
        <v>0.4</v>
      </c>
      <c r="E12" s="10" t="s">
        <v>24</v>
      </c>
      <c r="F12" s="13">
        <v>0.4</v>
      </c>
      <c r="G12" s="8" t="s">
        <v>211</v>
      </c>
      <c r="H12" s="8" t="s">
        <v>211</v>
      </c>
      <c r="I12" s="10" t="s">
        <v>24</v>
      </c>
      <c r="J12" s="13">
        <v>0.4</v>
      </c>
      <c r="K12" s="8" t="s">
        <v>211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5">
      <c r="A13" s="6" t="s">
        <v>212</v>
      </c>
      <c r="B13" s="11" t="s">
        <v>22</v>
      </c>
      <c r="C13" s="8" t="s">
        <v>211</v>
      </c>
      <c r="D13" s="13">
        <v>0.7</v>
      </c>
      <c r="E13" s="10" t="s">
        <v>25</v>
      </c>
      <c r="F13" s="13">
        <v>0.7</v>
      </c>
      <c r="G13" s="8" t="s">
        <v>211</v>
      </c>
      <c r="H13" s="8" t="s">
        <v>211</v>
      </c>
      <c r="I13" s="10" t="s">
        <v>25</v>
      </c>
      <c r="J13" s="13">
        <v>0.7</v>
      </c>
      <c r="K13" s="8" t="s">
        <v>211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5">
      <c r="A14" s="6" t="s">
        <v>212</v>
      </c>
      <c r="B14" s="11" t="s">
        <v>22</v>
      </c>
      <c r="C14" s="8" t="s">
        <v>211</v>
      </c>
      <c r="D14" s="13">
        <v>0.5</v>
      </c>
      <c r="E14" s="10" t="s">
        <v>26</v>
      </c>
      <c r="F14" s="13">
        <v>0.5</v>
      </c>
      <c r="G14" s="8" t="s">
        <v>211</v>
      </c>
      <c r="H14" s="8" t="s">
        <v>211</v>
      </c>
      <c r="I14" s="10" t="s">
        <v>26</v>
      </c>
      <c r="J14" s="13">
        <v>0.5</v>
      </c>
      <c r="K14" s="8" t="s">
        <v>211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5">
      <c r="A15" s="6" t="s">
        <v>212</v>
      </c>
      <c r="B15" s="11" t="s">
        <v>22</v>
      </c>
      <c r="C15" s="8" t="s">
        <v>211</v>
      </c>
      <c r="D15" s="13">
        <v>0.21</v>
      </c>
      <c r="E15" s="10" t="s">
        <v>27</v>
      </c>
      <c r="F15" s="13">
        <v>0.21</v>
      </c>
      <c r="G15" s="8" t="s">
        <v>211</v>
      </c>
      <c r="H15" s="8" t="s">
        <v>211</v>
      </c>
      <c r="I15" s="10" t="s">
        <v>27</v>
      </c>
      <c r="J15" s="13">
        <v>0.21</v>
      </c>
      <c r="K15" s="8" t="s">
        <v>211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35">
      <c r="A16" s="6" t="s">
        <v>212</v>
      </c>
      <c r="B16" s="11" t="s">
        <v>22</v>
      </c>
      <c r="C16" s="8" t="s">
        <v>211</v>
      </c>
      <c r="D16" s="13">
        <v>1.43</v>
      </c>
      <c r="E16" s="10" t="s">
        <v>28</v>
      </c>
      <c r="F16" s="13">
        <v>1.43</v>
      </c>
      <c r="G16" s="8" t="s">
        <v>211</v>
      </c>
      <c r="H16" s="8" t="s">
        <v>211</v>
      </c>
      <c r="I16" s="10" t="s">
        <v>28</v>
      </c>
      <c r="J16" s="13">
        <v>1.43</v>
      </c>
      <c r="K16" s="8" t="s">
        <v>211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35">
      <c r="A17" s="6" t="s">
        <v>212</v>
      </c>
      <c r="B17" s="11" t="s">
        <v>22</v>
      </c>
      <c r="C17" s="8" t="s">
        <v>211</v>
      </c>
      <c r="D17" s="13">
        <v>2.4300000000000002</v>
      </c>
      <c r="E17" s="10" t="s">
        <v>29</v>
      </c>
      <c r="F17" s="13">
        <v>2.4300000000000002</v>
      </c>
      <c r="G17" s="8" t="s">
        <v>211</v>
      </c>
      <c r="H17" s="8" t="s">
        <v>211</v>
      </c>
      <c r="I17" s="10" t="s">
        <v>29</v>
      </c>
      <c r="J17" s="13">
        <v>2.4300000000000002</v>
      </c>
      <c r="K17" s="8" t="s">
        <v>211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24" customHeight="1" x14ac:dyDescent="0.35">
      <c r="A18" s="6" t="s">
        <v>212</v>
      </c>
      <c r="B18" s="11" t="s">
        <v>22</v>
      </c>
      <c r="C18" s="8" t="s">
        <v>211</v>
      </c>
      <c r="D18" s="13">
        <v>10.24</v>
      </c>
      <c r="E18" s="10" t="s">
        <v>30</v>
      </c>
      <c r="F18" s="13">
        <v>10.24</v>
      </c>
      <c r="G18" s="8" t="s">
        <v>211</v>
      </c>
      <c r="H18" s="8" t="s">
        <v>211</v>
      </c>
      <c r="I18" s="10" t="s">
        <v>30</v>
      </c>
      <c r="J18" s="13">
        <v>10.24</v>
      </c>
      <c r="K18" s="8" t="s">
        <v>211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24.75" customHeight="1" x14ac:dyDescent="0.35">
      <c r="A19" s="6" t="s">
        <v>212</v>
      </c>
      <c r="B19" s="11" t="s">
        <v>22</v>
      </c>
      <c r="C19" s="8" t="s">
        <v>211</v>
      </c>
      <c r="D19" s="13">
        <v>20.5</v>
      </c>
      <c r="E19" s="10" t="s">
        <v>31</v>
      </c>
      <c r="F19" s="13">
        <v>20.5</v>
      </c>
      <c r="G19" s="8" t="s">
        <v>211</v>
      </c>
      <c r="H19" s="8" t="s">
        <v>211</v>
      </c>
      <c r="I19" s="10" t="s">
        <v>31</v>
      </c>
      <c r="J19" s="13">
        <v>20.5</v>
      </c>
      <c r="K19" s="8" t="s">
        <v>211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30" customHeight="1" x14ac:dyDescent="0.35">
      <c r="A20" s="6" t="s">
        <v>212</v>
      </c>
      <c r="B20" s="11" t="s">
        <v>22</v>
      </c>
      <c r="C20" s="8" t="s">
        <v>211</v>
      </c>
      <c r="D20" s="13">
        <v>6.24</v>
      </c>
      <c r="E20" s="10" t="s">
        <v>32</v>
      </c>
      <c r="F20" s="13">
        <v>6.24</v>
      </c>
      <c r="G20" s="8" t="s">
        <v>211</v>
      </c>
      <c r="H20" s="8" t="s">
        <v>211</v>
      </c>
      <c r="I20" s="10" t="s">
        <v>32</v>
      </c>
      <c r="J20" s="13">
        <v>6.24</v>
      </c>
      <c r="K20" s="8" t="s">
        <v>211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5.5" customHeight="1" x14ac:dyDescent="0.35">
      <c r="A21" s="6" t="s">
        <v>212</v>
      </c>
      <c r="B21" s="11" t="s">
        <v>22</v>
      </c>
      <c r="C21" s="8" t="s">
        <v>211</v>
      </c>
      <c r="D21" s="13">
        <v>6.75</v>
      </c>
      <c r="E21" s="10" t="s">
        <v>33</v>
      </c>
      <c r="F21" s="13">
        <v>6.75</v>
      </c>
      <c r="G21" s="8" t="s">
        <v>211</v>
      </c>
      <c r="H21" s="8" t="s">
        <v>211</v>
      </c>
      <c r="I21" s="10" t="s">
        <v>33</v>
      </c>
      <c r="J21" s="13">
        <v>6.75</v>
      </c>
      <c r="K21" s="8" t="s">
        <v>211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2.5" customHeight="1" x14ac:dyDescent="0.35">
      <c r="A22" s="6" t="s">
        <v>212</v>
      </c>
      <c r="B22" s="11" t="s">
        <v>22</v>
      </c>
      <c r="C22" s="8" t="s">
        <v>211</v>
      </c>
      <c r="D22" s="13">
        <v>3.05</v>
      </c>
      <c r="E22" s="10" t="s">
        <v>34</v>
      </c>
      <c r="F22" s="13">
        <v>3.05</v>
      </c>
      <c r="G22" s="8" t="s">
        <v>211</v>
      </c>
      <c r="H22" s="8" t="s">
        <v>211</v>
      </c>
      <c r="I22" s="10" t="s">
        <v>34</v>
      </c>
      <c r="J22" s="13">
        <v>3.05</v>
      </c>
      <c r="K22" s="8" t="s">
        <v>211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23.25" customHeight="1" x14ac:dyDescent="0.35">
      <c r="A23" s="6" t="s">
        <v>212</v>
      </c>
      <c r="B23" s="11" t="s">
        <v>22</v>
      </c>
      <c r="C23" s="8" t="s">
        <v>211</v>
      </c>
      <c r="D23" s="13">
        <v>7.79</v>
      </c>
      <c r="E23" s="10" t="s">
        <v>35</v>
      </c>
      <c r="F23" s="13">
        <v>7.79</v>
      </c>
      <c r="G23" s="8" t="s">
        <v>211</v>
      </c>
      <c r="H23" s="8" t="s">
        <v>211</v>
      </c>
      <c r="I23" s="10" t="s">
        <v>35</v>
      </c>
      <c r="J23" s="13">
        <v>7.79</v>
      </c>
      <c r="K23" s="8" t="s">
        <v>211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26.25" customHeight="1" x14ac:dyDescent="0.35">
      <c r="A24" s="6" t="s">
        <v>212</v>
      </c>
      <c r="B24" s="11" t="s">
        <v>22</v>
      </c>
      <c r="C24" s="8" t="s">
        <v>211</v>
      </c>
      <c r="D24" s="13">
        <v>0.28000000000000003</v>
      </c>
      <c r="E24" s="10" t="s">
        <v>36</v>
      </c>
      <c r="F24" s="13">
        <v>0.28000000000000003</v>
      </c>
      <c r="G24" s="8" t="s">
        <v>211</v>
      </c>
      <c r="H24" s="8" t="s">
        <v>211</v>
      </c>
      <c r="I24" s="10" t="s">
        <v>36</v>
      </c>
      <c r="J24" s="13">
        <v>0.28000000000000003</v>
      </c>
      <c r="K24" s="8" t="s">
        <v>211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25.5" customHeight="1" x14ac:dyDescent="0.35">
      <c r="A25" s="6" t="s">
        <v>212</v>
      </c>
      <c r="B25" s="11" t="s">
        <v>22</v>
      </c>
      <c r="C25" s="8" t="s">
        <v>211</v>
      </c>
      <c r="D25" s="13">
        <v>1.44</v>
      </c>
      <c r="E25" s="10" t="s">
        <v>37</v>
      </c>
      <c r="F25" s="13">
        <v>1.44</v>
      </c>
      <c r="G25" s="8" t="s">
        <v>211</v>
      </c>
      <c r="H25" s="8" t="s">
        <v>211</v>
      </c>
      <c r="I25" s="10" t="s">
        <v>37</v>
      </c>
      <c r="J25" s="13">
        <v>1.44</v>
      </c>
      <c r="K25" s="8" t="s">
        <v>211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35">
      <c r="A26" s="6" t="s">
        <v>212</v>
      </c>
      <c r="B26" s="11" t="s">
        <v>22</v>
      </c>
      <c r="C26" s="8" t="s">
        <v>211</v>
      </c>
      <c r="D26" s="13">
        <v>1.07</v>
      </c>
      <c r="E26" s="10" t="s">
        <v>38</v>
      </c>
      <c r="F26" s="13">
        <v>1.07</v>
      </c>
      <c r="G26" s="8" t="s">
        <v>211</v>
      </c>
      <c r="H26" s="8" t="s">
        <v>211</v>
      </c>
      <c r="I26" s="10" t="s">
        <v>38</v>
      </c>
      <c r="J26" s="13">
        <v>1.07</v>
      </c>
      <c r="K26" s="8" t="s">
        <v>211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35">
      <c r="A27" s="6" t="s">
        <v>212</v>
      </c>
      <c r="B27" s="11" t="s">
        <v>22</v>
      </c>
      <c r="C27" s="8" t="s">
        <v>211</v>
      </c>
      <c r="D27" s="13">
        <v>0.03</v>
      </c>
      <c r="E27" s="10" t="s">
        <v>39</v>
      </c>
      <c r="F27" s="13">
        <v>0.03</v>
      </c>
      <c r="G27" s="8" t="s">
        <v>211</v>
      </c>
      <c r="H27" s="8" t="s">
        <v>211</v>
      </c>
      <c r="I27" s="10" t="s">
        <v>39</v>
      </c>
      <c r="J27" s="13">
        <v>0.03</v>
      </c>
      <c r="K27" s="8" t="s">
        <v>211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35">
      <c r="A28" s="6" t="s">
        <v>212</v>
      </c>
      <c r="B28" s="11" t="s">
        <v>22</v>
      </c>
      <c r="C28" s="8" t="s">
        <v>211</v>
      </c>
      <c r="D28" s="13">
        <v>1.28</v>
      </c>
      <c r="E28" s="10" t="s">
        <v>40</v>
      </c>
      <c r="F28" s="13">
        <v>1.28</v>
      </c>
      <c r="G28" s="8" t="s">
        <v>211</v>
      </c>
      <c r="H28" s="8" t="s">
        <v>211</v>
      </c>
      <c r="I28" s="10" t="s">
        <v>40</v>
      </c>
      <c r="J28" s="13">
        <v>1.28</v>
      </c>
      <c r="K28" s="8" t="s">
        <v>211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35">
      <c r="A29" s="6" t="s">
        <v>212</v>
      </c>
      <c r="B29" s="11" t="s">
        <v>22</v>
      </c>
      <c r="C29" s="8" t="s">
        <v>211</v>
      </c>
      <c r="D29" s="13">
        <v>0.3</v>
      </c>
      <c r="E29" s="10" t="s">
        <v>41</v>
      </c>
      <c r="F29" s="13">
        <v>0.3</v>
      </c>
      <c r="G29" s="8" t="s">
        <v>211</v>
      </c>
      <c r="H29" s="8" t="s">
        <v>211</v>
      </c>
      <c r="I29" s="10" t="s">
        <v>41</v>
      </c>
      <c r="J29" s="13">
        <v>0.3</v>
      </c>
      <c r="K29" s="8" t="s">
        <v>211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35">
      <c r="A30" s="6" t="s">
        <v>212</v>
      </c>
      <c r="B30" s="11" t="s">
        <v>22</v>
      </c>
      <c r="C30" s="8" t="s">
        <v>211</v>
      </c>
      <c r="D30" s="13">
        <v>0.02</v>
      </c>
      <c r="E30" s="10" t="s">
        <v>42</v>
      </c>
      <c r="F30" s="13">
        <v>0.02</v>
      </c>
      <c r="G30" s="8" t="s">
        <v>211</v>
      </c>
      <c r="H30" s="8" t="s">
        <v>211</v>
      </c>
      <c r="I30" s="10" t="s">
        <v>42</v>
      </c>
      <c r="J30" s="13">
        <v>0.02</v>
      </c>
      <c r="K30" s="8" t="s">
        <v>211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30" customHeight="1" x14ac:dyDescent="0.35">
      <c r="A31" s="6" t="s">
        <v>212</v>
      </c>
      <c r="B31" s="11" t="s">
        <v>22</v>
      </c>
      <c r="C31" s="8" t="s">
        <v>211</v>
      </c>
      <c r="D31" s="13">
        <v>0.19</v>
      </c>
      <c r="E31" s="10" t="s">
        <v>43</v>
      </c>
      <c r="F31" s="13">
        <v>0.19</v>
      </c>
      <c r="G31" s="8" t="s">
        <v>211</v>
      </c>
      <c r="H31" s="8" t="s">
        <v>211</v>
      </c>
      <c r="I31" s="10" t="s">
        <v>43</v>
      </c>
      <c r="J31" s="13">
        <v>0.19</v>
      </c>
      <c r="K31" s="8" t="s">
        <v>211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26.25" customHeight="1" x14ac:dyDescent="0.35">
      <c r="A32" s="6" t="s">
        <v>212</v>
      </c>
      <c r="B32" s="11" t="s">
        <v>22</v>
      </c>
      <c r="C32" s="8" t="s">
        <v>211</v>
      </c>
      <c r="D32" s="13">
        <v>0.22</v>
      </c>
      <c r="E32" s="10" t="s">
        <v>44</v>
      </c>
      <c r="F32" s="13">
        <v>0.22</v>
      </c>
      <c r="G32" s="8" t="s">
        <v>211</v>
      </c>
      <c r="H32" s="8" t="s">
        <v>211</v>
      </c>
      <c r="I32" s="10" t="s">
        <v>44</v>
      </c>
      <c r="J32" s="13">
        <v>0.22</v>
      </c>
      <c r="K32" s="8" t="s">
        <v>211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30.75" customHeight="1" x14ac:dyDescent="0.35">
      <c r="A33" s="6" t="s">
        <v>212</v>
      </c>
      <c r="B33" s="11" t="s">
        <v>22</v>
      </c>
      <c r="C33" s="8" t="s">
        <v>211</v>
      </c>
      <c r="D33" s="13">
        <v>0.21</v>
      </c>
      <c r="E33" s="10" t="s">
        <v>45</v>
      </c>
      <c r="F33" s="13">
        <v>0.21</v>
      </c>
      <c r="G33" s="8" t="s">
        <v>211</v>
      </c>
      <c r="H33" s="8" t="s">
        <v>211</v>
      </c>
      <c r="I33" s="10" t="s">
        <v>45</v>
      </c>
      <c r="J33" s="13">
        <v>0.21</v>
      </c>
      <c r="K33" s="8" t="s">
        <v>211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27" customHeight="1" x14ac:dyDescent="0.35">
      <c r="A34" s="6" t="s">
        <v>212</v>
      </c>
      <c r="B34" s="11" t="s">
        <v>22</v>
      </c>
      <c r="C34" s="8" t="s">
        <v>211</v>
      </c>
      <c r="D34" s="13">
        <v>0.26</v>
      </c>
      <c r="E34" s="10" t="s">
        <v>46</v>
      </c>
      <c r="F34" s="13">
        <v>0.26</v>
      </c>
      <c r="G34" s="8" t="s">
        <v>211</v>
      </c>
      <c r="H34" s="8" t="s">
        <v>211</v>
      </c>
      <c r="I34" s="10" t="s">
        <v>46</v>
      </c>
      <c r="J34" s="13">
        <v>0.26</v>
      </c>
      <c r="K34" s="8" t="s">
        <v>211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27.75" customHeight="1" x14ac:dyDescent="0.35">
      <c r="A35" s="6" t="s">
        <v>212</v>
      </c>
      <c r="B35" s="11" t="s">
        <v>22</v>
      </c>
      <c r="C35" s="8" t="s">
        <v>211</v>
      </c>
      <c r="D35" s="13">
        <v>0.09</v>
      </c>
      <c r="E35" s="10" t="s">
        <v>47</v>
      </c>
      <c r="F35" s="13">
        <v>0.09</v>
      </c>
      <c r="G35" s="8" t="s">
        <v>211</v>
      </c>
      <c r="H35" s="8" t="s">
        <v>211</v>
      </c>
      <c r="I35" s="10" t="s">
        <v>47</v>
      </c>
      <c r="J35" s="13">
        <v>0.09</v>
      </c>
      <c r="K35" s="8" t="s">
        <v>211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35">
      <c r="A36" s="6" t="s">
        <v>212</v>
      </c>
      <c r="B36" s="11" t="s">
        <v>22</v>
      </c>
      <c r="C36" s="8" t="s">
        <v>211</v>
      </c>
      <c r="D36" s="13">
        <v>0.65</v>
      </c>
      <c r="E36" s="10" t="s">
        <v>48</v>
      </c>
      <c r="F36" s="13">
        <v>0.65</v>
      </c>
      <c r="G36" s="8" t="s">
        <v>211</v>
      </c>
      <c r="H36" s="8" t="s">
        <v>211</v>
      </c>
      <c r="I36" s="10" t="s">
        <v>48</v>
      </c>
      <c r="J36" s="13">
        <v>0.65</v>
      </c>
      <c r="K36" s="8" t="s">
        <v>211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26.25" customHeight="1" x14ac:dyDescent="0.35">
      <c r="A37" s="6" t="s">
        <v>212</v>
      </c>
      <c r="B37" s="11" t="s">
        <v>22</v>
      </c>
      <c r="C37" s="8" t="s">
        <v>211</v>
      </c>
      <c r="D37" s="13">
        <v>0.12</v>
      </c>
      <c r="E37" s="10" t="s">
        <v>49</v>
      </c>
      <c r="F37" s="13">
        <v>0.12</v>
      </c>
      <c r="G37" s="8" t="s">
        <v>211</v>
      </c>
      <c r="H37" s="8" t="s">
        <v>211</v>
      </c>
      <c r="I37" s="10" t="s">
        <v>49</v>
      </c>
      <c r="J37" s="13">
        <v>0.12</v>
      </c>
      <c r="K37" s="8" t="s">
        <v>211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7" customHeight="1" x14ac:dyDescent="0.35">
      <c r="A38" s="6" t="s">
        <v>212</v>
      </c>
      <c r="B38" s="11" t="s">
        <v>22</v>
      </c>
      <c r="C38" s="8" t="s">
        <v>211</v>
      </c>
      <c r="D38" s="13">
        <v>7.0000000000000007E-2</v>
      </c>
      <c r="E38" s="10" t="s">
        <v>50</v>
      </c>
      <c r="F38" s="13">
        <v>7.0000000000000007E-2</v>
      </c>
      <c r="G38" s="8" t="s">
        <v>211</v>
      </c>
      <c r="H38" s="8" t="s">
        <v>211</v>
      </c>
      <c r="I38" s="10" t="s">
        <v>50</v>
      </c>
      <c r="J38" s="13">
        <v>7.0000000000000007E-2</v>
      </c>
      <c r="K38" s="8" t="s">
        <v>211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0.75" customHeight="1" x14ac:dyDescent="0.35">
      <c r="A39" s="6" t="s">
        <v>212</v>
      </c>
      <c r="B39" s="11" t="s">
        <v>22</v>
      </c>
      <c r="C39" s="8" t="s">
        <v>211</v>
      </c>
      <c r="D39" s="13">
        <v>0.09</v>
      </c>
      <c r="E39" s="10" t="s">
        <v>51</v>
      </c>
      <c r="F39" s="13">
        <v>0.09</v>
      </c>
      <c r="G39" s="8" t="s">
        <v>211</v>
      </c>
      <c r="H39" s="8" t="s">
        <v>211</v>
      </c>
      <c r="I39" s="10" t="s">
        <v>51</v>
      </c>
      <c r="J39" s="13">
        <v>0.09</v>
      </c>
      <c r="K39" s="8" t="s">
        <v>211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5">
      <c r="A40" s="6" t="s">
        <v>212</v>
      </c>
      <c r="B40" s="11" t="s">
        <v>22</v>
      </c>
      <c r="C40" s="8" t="s">
        <v>211</v>
      </c>
      <c r="D40" s="13">
        <v>6.68</v>
      </c>
      <c r="E40" s="10" t="s">
        <v>52</v>
      </c>
      <c r="F40" s="13">
        <v>6.68</v>
      </c>
      <c r="G40" s="8" t="s">
        <v>211</v>
      </c>
      <c r="H40" s="8" t="s">
        <v>211</v>
      </c>
      <c r="I40" s="10" t="s">
        <v>52</v>
      </c>
      <c r="J40" s="13">
        <v>6.68</v>
      </c>
      <c r="K40" s="8" t="s">
        <v>211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9.25" customHeight="1" x14ac:dyDescent="0.35">
      <c r="A41" s="6" t="s">
        <v>212</v>
      </c>
      <c r="B41" s="11" t="s">
        <v>22</v>
      </c>
      <c r="C41" s="8" t="s">
        <v>211</v>
      </c>
      <c r="D41" s="13">
        <v>0.93</v>
      </c>
      <c r="E41" s="10" t="s">
        <v>53</v>
      </c>
      <c r="F41" s="13">
        <v>0.93</v>
      </c>
      <c r="G41" s="8" t="s">
        <v>211</v>
      </c>
      <c r="H41" s="8" t="s">
        <v>211</v>
      </c>
      <c r="I41" s="10" t="s">
        <v>53</v>
      </c>
      <c r="J41" s="13">
        <v>0.93</v>
      </c>
      <c r="K41" s="8" t="s">
        <v>211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33" customHeight="1" x14ac:dyDescent="0.35">
      <c r="A42" s="6" t="s">
        <v>212</v>
      </c>
      <c r="B42" s="11" t="s">
        <v>22</v>
      </c>
      <c r="C42" s="8" t="s">
        <v>211</v>
      </c>
      <c r="D42" s="13">
        <v>0.57999999999999996</v>
      </c>
      <c r="E42" s="10" t="s">
        <v>54</v>
      </c>
      <c r="F42" s="13">
        <v>0.57999999999999996</v>
      </c>
      <c r="G42" s="8" t="s">
        <v>211</v>
      </c>
      <c r="H42" s="8" t="s">
        <v>211</v>
      </c>
      <c r="I42" s="10" t="s">
        <v>54</v>
      </c>
      <c r="J42" s="13">
        <v>0.57999999999999996</v>
      </c>
      <c r="K42" s="8" t="s">
        <v>211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5">
      <c r="A43" s="6" t="s">
        <v>212</v>
      </c>
      <c r="B43" s="11" t="s">
        <v>22</v>
      </c>
      <c r="C43" s="8" t="s">
        <v>211</v>
      </c>
      <c r="D43" s="13">
        <v>0.06</v>
      </c>
      <c r="E43" s="10" t="s">
        <v>55</v>
      </c>
      <c r="F43" s="13">
        <v>0.06</v>
      </c>
      <c r="G43" s="8" t="s">
        <v>211</v>
      </c>
      <c r="H43" s="8" t="s">
        <v>211</v>
      </c>
      <c r="I43" s="10" t="s">
        <v>55</v>
      </c>
      <c r="J43" s="13">
        <v>0.06</v>
      </c>
      <c r="K43" s="8" t="s">
        <v>211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35">
      <c r="A44" s="6" t="s">
        <v>212</v>
      </c>
      <c r="B44" s="11" t="s">
        <v>22</v>
      </c>
      <c r="C44" s="8" t="s">
        <v>211</v>
      </c>
      <c r="D44" s="13">
        <v>0.06</v>
      </c>
      <c r="E44" s="10" t="s">
        <v>56</v>
      </c>
      <c r="F44" s="13">
        <v>0.06</v>
      </c>
      <c r="G44" s="8" t="s">
        <v>211</v>
      </c>
      <c r="H44" s="8" t="s">
        <v>211</v>
      </c>
      <c r="I44" s="10" t="s">
        <v>56</v>
      </c>
      <c r="J44" s="13">
        <v>0.06</v>
      </c>
      <c r="K44" s="8" t="s">
        <v>211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32.25" customHeight="1" x14ac:dyDescent="0.35">
      <c r="A45" s="6" t="s">
        <v>212</v>
      </c>
      <c r="B45" s="11" t="s">
        <v>22</v>
      </c>
      <c r="C45" s="8" t="s">
        <v>211</v>
      </c>
      <c r="D45" s="13">
        <v>0.08</v>
      </c>
      <c r="E45" s="10" t="s">
        <v>57</v>
      </c>
      <c r="F45" s="13">
        <v>0.08</v>
      </c>
      <c r="G45" s="8" t="s">
        <v>211</v>
      </c>
      <c r="H45" s="8" t="s">
        <v>211</v>
      </c>
      <c r="I45" s="10" t="s">
        <v>57</v>
      </c>
      <c r="J45" s="13">
        <v>0.08</v>
      </c>
      <c r="K45" s="8" t="s">
        <v>211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33" customHeight="1" x14ac:dyDescent="0.35">
      <c r="A46" s="6" t="s">
        <v>212</v>
      </c>
      <c r="B46" s="11" t="s">
        <v>22</v>
      </c>
      <c r="C46" s="8" t="s">
        <v>211</v>
      </c>
      <c r="D46" s="13">
        <v>2.2200000000000002</v>
      </c>
      <c r="E46" s="10" t="s">
        <v>58</v>
      </c>
      <c r="F46" s="13">
        <v>2.2200000000000002</v>
      </c>
      <c r="G46" s="8" t="s">
        <v>211</v>
      </c>
      <c r="H46" s="8" t="s">
        <v>211</v>
      </c>
      <c r="I46" s="10" t="s">
        <v>58</v>
      </c>
      <c r="J46" s="13">
        <v>2.2200000000000002</v>
      </c>
      <c r="K46" s="8" t="s">
        <v>211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26.25" customHeight="1" x14ac:dyDescent="0.35">
      <c r="A47" s="6" t="s">
        <v>212</v>
      </c>
      <c r="B47" s="11" t="s">
        <v>22</v>
      </c>
      <c r="C47" s="8" t="s">
        <v>211</v>
      </c>
      <c r="D47" s="13">
        <v>1.1599999999999999</v>
      </c>
      <c r="E47" s="10" t="s">
        <v>59</v>
      </c>
      <c r="F47" s="13">
        <v>1.1599999999999999</v>
      </c>
      <c r="G47" s="8" t="s">
        <v>211</v>
      </c>
      <c r="H47" s="8" t="s">
        <v>211</v>
      </c>
      <c r="I47" s="10" t="s">
        <v>59</v>
      </c>
      <c r="J47" s="13">
        <v>1.1599999999999999</v>
      </c>
      <c r="K47" s="8" t="s">
        <v>211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25.5" customHeight="1" x14ac:dyDescent="0.35">
      <c r="A48" s="6" t="s">
        <v>212</v>
      </c>
      <c r="B48" s="11" t="s">
        <v>22</v>
      </c>
      <c r="C48" s="8" t="s">
        <v>211</v>
      </c>
      <c r="D48" s="13">
        <v>0.09</v>
      </c>
      <c r="E48" s="10" t="s">
        <v>60</v>
      </c>
      <c r="F48" s="13">
        <v>0.09</v>
      </c>
      <c r="G48" s="8" t="s">
        <v>211</v>
      </c>
      <c r="H48" s="8" t="s">
        <v>211</v>
      </c>
      <c r="I48" s="10" t="s">
        <v>60</v>
      </c>
      <c r="J48" s="13">
        <v>0.09</v>
      </c>
      <c r="K48" s="8" t="s">
        <v>211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27" customHeight="1" x14ac:dyDescent="0.35">
      <c r="A49" s="6" t="s">
        <v>212</v>
      </c>
      <c r="B49" s="11" t="s">
        <v>22</v>
      </c>
      <c r="C49" s="8" t="s">
        <v>211</v>
      </c>
      <c r="D49" s="13">
        <v>2</v>
      </c>
      <c r="E49" s="10" t="s">
        <v>61</v>
      </c>
      <c r="F49" s="13">
        <v>2</v>
      </c>
      <c r="G49" s="8" t="s">
        <v>211</v>
      </c>
      <c r="H49" s="8" t="s">
        <v>211</v>
      </c>
      <c r="I49" s="10" t="s">
        <v>61</v>
      </c>
      <c r="J49" s="13">
        <v>2</v>
      </c>
      <c r="K49" s="8" t="s">
        <v>211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5.5" customHeight="1" x14ac:dyDescent="0.35">
      <c r="A50" s="6" t="s">
        <v>212</v>
      </c>
      <c r="B50" s="11" t="s">
        <v>22</v>
      </c>
      <c r="C50" s="8" t="s">
        <v>211</v>
      </c>
      <c r="D50" s="13">
        <v>0.03</v>
      </c>
      <c r="E50" s="10" t="s">
        <v>62</v>
      </c>
      <c r="F50" s="13">
        <v>0.03</v>
      </c>
      <c r="G50" s="8" t="s">
        <v>211</v>
      </c>
      <c r="H50" s="8" t="s">
        <v>211</v>
      </c>
      <c r="I50" s="10" t="s">
        <v>62</v>
      </c>
      <c r="J50" s="13">
        <v>0.03</v>
      </c>
      <c r="K50" s="8" t="s">
        <v>211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31.5" customHeight="1" x14ac:dyDescent="0.35">
      <c r="A51" s="6" t="s">
        <v>212</v>
      </c>
      <c r="B51" s="11" t="s">
        <v>22</v>
      </c>
      <c r="C51" s="8" t="s">
        <v>211</v>
      </c>
      <c r="D51" s="13">
        <v>0.39</v>
      </c>
      <c r="E51" s="10" t="s">
        <v>63</v>
      </c>
      <c r="F51" s="13">
        <v>0.39</v>
      </c>
      <c r="G51" s="8" t="s">
        <v>211</v>
      </c>
      <c r="H51" s="8" t="s">
        <v>211</v>
      </c>
      <c r="I51" s="10" t="s">
        <v>63</v>
      </c>
      <c r="J51" s="13">
        <v>0.39</v>
      </c>
      <c r="K51" s="8" t="s">
        <v>211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31.5" customHeight="1" x14ac:dyDescent="0.35">
      <c r="A52" s="6" t="s">
        <v>212</v>
      </c>
      <c r="B52" s="11" t="s">
        <v>22</v>
      </c>
      <c r="C52" s="8" t="s">
        <v>211</v>
      </c>
      <c r="D52" s="13">
        <v>0.08</v>
      </c>
      <c r="E52" s="10" t="s">
        <v>64</v>
      </c>
      <c r="F52" s="13">
        <v>0.08</v>
      </c>
      <c r="G52" s="8" t="s">
        <v>211</v>
      </c>
      <c r="H52" s="8" t="s">
        <v>211</v>
      </c>
      <c r="I52" s="10" t="s">
        <v>64</v>
      </c>
      <c r="J52" s="13">
        <v>0.08</v>
      </c>
      <c r="K52" s="8" t="s">
        <v>211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25.5" customHeight="1" x14ac:dyDescent="0.35">
      <c r="A53" s="6" t="s">
        <v>212</v>
      </c>
      <c r="B53" s="11" t="s">
        <v>22</v>
      </c>
      <c r="C53" s="8" t="s">
        <v>211</v>
      </c>
      <c r="D53" s="13">
        <v>0.65</v>
      </c>
      <c r="E53" s="10" t="s">
        <v>65</v>
      </c>
      <c r="F53" s="13">
        <v>0.65</v>
      </c>
      <c r="G53" s="8" t="s">
        <v>211</v>
      </c>
      <c r="H53" s="8" t="s">
        <v>211</v>
      </c>
      <c r="I53" s="10" t="s">
        <v>65</v>
      </c>
      <c r="J53" s="13">
        <v>0.65</v>
      </c>
      <c r="K53" s="8" t="s">
        <v>211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27.75" customHeight="1" x14ac:dyDescent="0.35">
      <c r="A54" s="6" t="s">
        <v>212</v>
      </c>
      <c r="B54" s="11" t="s">
        <v>22</v>
      </c>
      <c r="C54" s="8" t="s">
        <v>211</v>
      </c>
      <c r="D54" s="13">
        <v>0.99</v>
      </c>
      <c r="E54" s="10" t="s">
        <v>66</v>
      </c>
      <c r="F54" s="13">
        <v>0.99</v>
      </c>
      <c r="G54" s="8" t="s">
        <v>211</v>
      </c>
      <c r="H54" s="8" t="s">
        <v>211</v>
      </c>
      <c r="I54" s="10" t="s">
        <v>66</v>
      </c>
      <c r="J54" s="13">
        <v>0.99</v>
      </c>
      <c r="K54" s="8" t="s">
        <v>211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35">
      <c r="A55" s="6" t="s">
        <v>212</v>
      </c>
      <c r="B55" s="11" t="s">
        <v>22</v>
      </c>
      <c r="C55" s="8" t="s">
        <v>211</v>
      </c>
      <c r="D55" s="13">
        <v>0.87</v>
      </c>
      <c r="E55" s="10" t="s">
        <v>67</v>
      </c>
      <c r="F55" s="13">
        <v>0.87</v>
      </c>
      <c r="G55" s="8" t="s">
        <v>211</v>
      </c>
      <c r="H55" s="8" t="s">
        <v>211</v>
      </c>
      <c r="I55" s="10" t="s">
        <v>67</v>
      </c>
      <c r="J55" s="13">
        <v>0.87</v>
      </c>
      <c r="K55" s="8" t="s">
        <v>211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35">
      <c r="A56" s="6" t="s">
        <v>212</v>
      </c>
      <c r="B56" s="11" t="s">
        <v>22</v>
      </c>
      <c r="C56" s="8" t="s">
        <v>211</v>
      </c>
      <c r="D56" s="13">
        <v>0.42</v>
      </c>
      <c r="E56" s="10" t="s">
        <v>68</v>
      </c>
      <c r="F56" s="13">
        <v>0.42</v>
      </c>
      <c r="G56" s="8" t="s">
        <v>211</v>
      </c>
      <c r="H56" s="8" t="s">
        <v>211</v>
      </c>
      <c r="I56" s="10" t="s">
        <v>68</v>
      </c>
      <c r="J56" s="13">
        <v>0.42</v>
      </c>
      <c r="K56" s="8" t="s">
        <v>211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46.5" x14ac:dyDescent="0.35">
      <c r="A57" s="6" t="s">
        <v>212</v>
      </c>
      <c r="B57" s="11" t="s">
        <v>22</v>
      </c>
      <c r="C57" s="8" t="s">
        <v>211</v>
      </c>
      <c r="D57" s="13">
        <v>1.3740000000000001</v>
      </c>
      <c r="E57" s="10" t="s">
        <v>69</v>
      </c>
      <c r="F57" s="13">
        <v>1.3740000000000001</v>
      </c>
      <c r="G57" s="8" t="s">
        <v>211</v>
      </c>
      <c r="H57" s="8" t="s">
        <v>211</v>
      </c>
      <c r="I57" s="10" t="s">
        <v>69</v>
      </c>
      <c r="J57" s="13">
        <v>1.3740000000000001</v>
      </c>
      <c r="K57" s="8" t="s">
        <v>211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ht="36" customHeight="1" x14ac:dyDescent="0.35">
      <c r="A58" s="6" t="s">
        <v>212</v>
      </c>
      <c r="B58" s="11" t="s">
        <v>22</v>
      </c>
      <c r="C58" s="8" t="s">
        <v>211</v>
      </c>
      <c r="D58" s="13">
        <v>0.36</v>
      </c>
      <c r="E58" s="10" t="s">
        <v>70</v>
      </c>
      <c r="F58" s="13">
        <v>0.36</v>
      </c>
      <c r="G58" s="8" t="s">
        <v>211</v>
      </c>
      <c r="H58" s="8" t="s">
        <v>211</v>
      </c>
      <c r="I58" s="10" t="s">
        <v>70</v>
      </c>
      <c r="J58" s="13">
        <v>0.36</v>
      </c>
      <c r="K58" s="8" t="s">
        <v>211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ht="31.5" customHeight="1" x14ac:dyDescent="0.35">
      <c r="A59" s="6" t="s">
        <v>212</v>
      </c>
      <c r="B59" s="11" t="s">
        <v>22</v>
      </c>
      <c r="C59" s="8" t="s">
        <v>211</v>
      </c>
      <c r="D59" s="13">
        <v>0.42</v>
      </c>
      <c r="E59" s="10" t="s">
        <v>71</v>
      </c>
      <c r="F59" s="13">
        <v>0.42</v>
      </c>
      <c r="G59" s="8" t="s">
        <v>211</v>
      </c>
      <c r="H59" s="8" t="s">
        <v>211</v>
      </c>
      <c r="I59" s="10" t="s">
        <v>71</v>
      </c>
      <c r="J59" s="13">
        <v>0.42</v>
      </c>
      <c r="K59" s="8" t="s">
        <v>211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ht="27" customHeight="1" x14ac:dyDescent="0.35">
      <c r="A60" s="6" t="s">
        <v>212</v>
      </c>
      <c r="B60" s="11" t="s">
        <v>22</v>
      </c>
      <c r="C60" s="8" t="s">
        <v>211</v>
      </c>
      <c r="D60" s="13">
        <v>2.125</v>
      </c>
      <c r="E60" s="10" t="s">
        <v>72</v>
      </c>
      <c r="F60" s="13">
        <v>2.125</v>
      </c>
      <c r="G60" s="8" t="s">
        <v>211</v>
      </c>
      <c r="H60" s="8" t="s">
        <v>211</v>
      </c>
      <c r="I60" s="10" t="s">
        <v>72</v>
      </c>
      <c r="J60" s="13">
        <v>2.125</v>
      </c>
      <c r="K60" s="8" t="s">
        <v>211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5">
      <c r="A61" s="6" t="s">
        <v>212</v>
      </c>
      <c r="B61" s="11" t="s">
        <v>22</v>
      </c>
      <c r="C61" s="8" t="s">
        <v>211</v>
      </c>
      <c r="D61" s="13">
        <v>3.347</v>
      </c>
      <c r="E61" s="10" t="s">
        <v>73</v>
      </c>
      <c r="F61" s="13">
        <v>3.347</v>
      </c>
      <c r="G61" s="8" t="s">
        <v>211</v>
      </c>
      <c r="H61" s="8" t="s">
        <v>211</v>
      </c>
      <c r="I61" s="10" t="s">
        <v>73</v>
      </c>
      <c r="J61" s="13">
        <v>3.347</v>
      </c>
      <c r="K61" s="8" t="s">
        <v>211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5">
      <c r="A62" s="6" t="s">
        <v>212</v>
      </c>
      <c r="B62" s="11" t="s">
        <v>22</v>
      </c>
      <c r="C62" s="8" t="s">
        <v>211</v>
      </c>
      <c r="D62" s="13">
        <v>0.105</v>
      </c>
      <c r="E62" s="10" t="s">
        <v>74</v>
      </c>
      <c r="F62" s="13">
        <v>0.105</v>
      </c>
      <c r="G62" s="8" t="s">
        <v>211</v>
      </c>
      <c r="H62" s="8" t="s">
        <v>211</v>
      </c>
      <c r="I62" s="10" t="s">
        <v>74</v>
      </c>
      <c r="J62" s="13">
        <v>0.105</v>
      </c>
      <c r="K62" s="8" t="s">
        <v>211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5">
      <c r="A63" s="6" t="s">
        <v>212</v>
      </c>
      <c r="B63" s="11" t="s">
        <v>22</v>
      </c>
      <c r="C63" s="8" t="s">
        <v>211</v>
      </c>
      <c r="D63" s="13">
        <v>0.875</v>
      </c>
      <c r="E63" s="10" t="s">
        <v>75</v>
      </c>
      <c r="F63" s="13">
        <v>0.875</v>
      </c>
      <c r="G63" s="8" t="s">
        <v>211</v>
      </c>
      <c r="H63" s="8" t="s">
        <v>211</v>
      </c>
      <c r="I63" s="10" t="s">
        <v>75</v>
      </c>
      <c r="J63" s="13">
        <v>0.875</v>
      </c>
      <c r="K63" s="8" t="s">
        <v>211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ht="27.75" customHeight="1" x14ac:dyDescent="0.35">
      <c r="A64" s="6" t="s">
        <v>212</v>
      </c>
      <c r="B64" s="11" t="s">
        <v>22</v>
      </c>
      <c r="C64" s="8" t="s">
        <v>211</v>
      </c>
      <c r="D64" s="13">
        <v>0.14699999999999999</v>
      </c>
      <c r="E64" s="10" t="s">
        <v>76</v>
      </c>
      <c r="F64" s="13">
        <v>0.14699999999999999</v>
      </c>
      <c r="G64" s="8" t="s">
        <v>211</v>
      </c>
      <c r="H64" s="8" t="s">
        <v>211</v>
      </c>
      <c r="I64" s="10" t="s">
        <v>76</v>
      </c>
      <c r="J64" s="13">
        <v>0.14699999999999999</v>
      </c>
      <c r="K64" s="8" t="s">
        <v>211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49.5" customHeight="1" x14ac:dyDescent="0.35">
      <c r="A65" s="6" t="s">
        <v>212</v>
      </c>
      <c r="B65" s="11" t="s">
        <v>22</v>
      </c>
      <c r="C65" s="8" t="s">
        <v>211</v>
      </c>
      <c r="D65" s="13">
        <v>2.1560000000000001</v>
      </c>
      <c r="E65" s="10" t="s">
        <v>77</v>
      </c>
      <c r="F65" s="13">
        <v>2.1560000000000001</v>
      </c>
      <c r="G65" s="8" t="s">
        <v>211</v>
      </c>
      <c r="H65" s="8" t="s">
        <v>211</v>
      </c>
      <c r="I65" s="10" t="s">
        <v>77</v>
      </c>
      <c r="J65" s="13">
        <v>2.1560000000000001</v>
      </c>
      <c r="K65" s="8" t="s">
        <v>211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6" t="s">
        <v>212</v>
      </c>
      <c r="B66" s="11" t="s">
        <v>22</v>
      </c>
      <c r="C66" s="8" t="s">
        <v>211</v>
      </c>
      <c r="D66" s="13">
        <v>7.08</v>
      </c>
      <c r="E66" s="10" t="s">
        <v>78</v>
      </c>
      <c r="F66" s="13">
        <v>7.08</v>
      </c>
      <c r="G66" s="8" t="s">
        <v>211</v>
      </c>
      <c r="H66" s="8" t="s">
        <v>211</v>
      </c>
      <c r="I66" s="10" t="s">
        <v>78</v>
      </c>
      <c r="J66" s="13">
        <v>7.08</v>
      </c>
      <c r="K66" s="8" t="s">
        <v>211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ht="46.5" x14ac:dyDescent="0.35">
      <c r="A67" s="6" t="s">
        <v>212</v>
      </c>
      <c r="B67" s="11" t="s">
        <v>22</v>
      </c>
      <c r="C67" s="8" t="s">
        <v>211</v>
      </c>
      <c r="D67" s="13">
        <v>4.8000000000000001E-2</v>
      </c>
      <c r="E67" s="10" t="s">
        <v>79</v>
      </c>
      <c r="F67" s="13">
        <v>4.8000000000000001E-2</v>
      </c>
      <c r="G67" s="8" t="s">
        <v>211</v>
      </c>
      <c r="H67" s="8" t="s">
        <v>211</v>
      </c>
      <c r="I67" s="10" t="s">
        <v>79</v>
      </c>
      <c r="J67" s="13">
        <v>4.8000000000000001E-2</v>
      </c>
      <c r="K67" s="8" t="s">
        <v>211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2.25" customHeight="1" x14ac:dyDescent="0.35">
      <c r="A68" s="6" t="s">
        <v>212</v>
      </c>
      <c r="B68" s="11" t="s">
        <v>22</v>
      </c>
      <c r="C68" s="8" t="s">
        <v>211</v>
      </c>
      <c r="D68" s="13">
        <v>0.85</v>
      </c>
      <c r="E68" s="10" t="s">
        <v>80</v>
      </c>
      <c r="F68" s="13">
        <v>0.85</v>
      </c>
      <c r="G68" s="8" t="s">
        <v>211</v>
      </c>
      <c r="H68" s="8" t="s">
        <v>211</v>
      </c>
      <c r="I68" s="10" t="s">
        <v>80</v>
      </c>
      <c r="J68" s="13">
        <v>0.85</v>
      </c>
      <c r="K68" s="8" t="s">
        <v>211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46.5" x14ac:dyDescent="0.35">
      <c r="A69" s="6" t="s">
        <v>212</v>
      </c>
      <c r="B69" s="11" t="s">
        <v>22</v>
      </c>
      <c r="C69" s="8" t="s">
        <v>211</v>
      </c>
      <c r="D69" s="13">
        <v>0.14000000000000001</v>
      </c>
      <c r="E69" s="10" t="s">
        <v>81</v>
      </c>
      <c r="F69" s="13">
        <v>0.14000000000000001</v>
      </c>
      <c r="G69" s="8" t="s">
        <v>211</v>
      </c>
      <c r="H69" s="8" t="s">
        <v>211</v>
      </c>
      <c r="I69" s="10" t="s">
        <v>81</v>
      </c>
      <c r="J69" s="13">
        <v>0.14000000000000001</v>
      </c>
      <c r="K69" s="8" t="s">
        <v>211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46.5" x14ac:dyDescent="0.35">
      <c r="A70" s="6" t="s">
        <v>212</v>
      </c>
      <c r="B70" s="11" t="s">
        <v>22</v>
      </c>
      <c r="C70" s="8" t="s">
        <v>211</v>
      </c>
      <c r="D70" s="13">
        <v>0.3</v>
      </c>
      <c r="E70" s="10" t="s">
        <v>82</v>
      </c>
      <c r="F70" s="13">
        <v>0.3</v>
      </c>
      <c r="G70" s="8" t="s">
        <v>211</v>
      </c>
      <c r="H70" s="8" t="s">
        <v>211</v>
      </c>
      <c r="I70" s="10" t="s">
        <v>82</v>
      </c>
      <c r="J70" s="13">
        <v>0.3</v>
      </c>
      <c r="K70" s="8" t="s">
        <v>211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5.25" customHeight="1" x14ac:dyDescent="0.35">
      <c r="A71" s="6" t="s">
        <v>212</v>
      </c>
      <c r="B71" s="11" t="s">
        <v>22</v>
      </c>
      <c r="C71" s="8" t="s">
        <v>211</v>
      </c>
      <c r="D71" s="13">
        <v>1.4</v>
      </c>
      <c r="E71" s="10" t="s">
        <v>83</v>
      </c>
      <c r="F71" s="13">
        <v>1.4</v>
      </c>
      <c r="G71" s="8" t="s">
        <v>211</v>
      </c>
      <c r="H71" s="8" t="s">
        <v>211</v>
      </c>
      <c r="I71" s="10" t="s">
        <v>83</v>
      </c>
      <c r="J71" s="13">
        <v>1.4</v>
      </c>
      <c r="K71" s="8" t="s">
        <v>211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48.75" customHeight="1" x14ac:dyDescent="0.35">
      <c r="A72" s="6" t="s">
        <v>212</v>
      </c>
      <c r="B72" s="11" t="s">
        <v>22</v>
      </c>
      <c r="C72" s="8" t="s">
        <v>211</v>
      </c>
      <c r="D72" s="13">
        <v>1.46</v>
      </c>
      <c r="E72" s="10" t="s">
        <v>84</v>
      </c>
      <c r="F72" s="13">
        <v>1.46</v>
      </c>
      <c r="G72" s="8" t="s">
        <v>211</v>
      </c>
      <c r="H72" s="8" t="s">
        <v>211</v>
      </c>
      <c r="I72" s="10" t="s">
        <v>84</v>
      </c>
      <c r="J72" s="13">
        <v>1.46</v>
      </c>
      <c r="K72" s="8" t="s">
        <v>211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30" customHeight="1" x14ac:dyDescent="0.35">
      <c r="A73" s="6" t="s">
        <v>212</v>
      </c>
      <c r="B73" s="11" t="s">
        <v>22</v>
      </c>
      <c r="C73" s="8" t="s">
        <v>211</v>
      </c>
      <c r="D73" s="13">
        <v>1.5</v>
      </c>
      <c r="E73" s="10" t="s">
        <v>85</v>
      </c>
      <c r="F73" s="13">
        <v>1.5</v>
      </c>
      <c r="G73" s="8" t="s">
        <v>211</v>
      </c>
      <c r="H73" s="8" t="s">
        <v>211</v>
      </c>
      <c r="I73" s="10" t="s">
        <v>85</v>
      </c>
      <c r="J73" s="13">
        <v>1.5</v>
      </c>
      <c r="K73" s="8" t="s">
        <v>211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0" customHeight="1" x14ac:dyDescent="0.35">
      <c r="A74" s="6" t="s">
        <v>212</v>
      </c>
      <c r="B74" s="11" t="s">
        <v>22</v>
      </c>
      <c r="C74" s="8" t="s">
        <v>211</v>
      </c>
      <c r="D74" s="13">
        <v>0.28999999999999998</v>
      </c>
      <c r="E74" s="10" t="s">
        <v>86</v>
      </c>
      <c r="F74" s="13">
        <v>0.28999999999999998</v>
      </c>
      <c r="G74" s="8" t="s">
        <v>211</v>
      </c>
      <c r="H74" s="8" t="s">
        <v>211</v>
      </c>
      <c r="I74" s="10" t="s">
        <v>86</v>
      </c>
      <c r="J74" s="13">
        <v>0.28999999999999998</v>
      </c>
      <c r="K74" s="8" t="s">
        <v>211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 x14ac:dyDescent="0.35">
      <c r="A75" s="6" t="s">
        <v>212</v>
      </c>
      <c r="B75" s="11" t="s">
        <v>22</v>
      </c>
      <c r="C75" s="8" t="s">
        <v>211</v>
      </c>
      <c r="D75" s="13">
        <v>0.28999999999999998</v>
      </c>
      <c r="E75" s="10" t="s">
        <v>87</v>
      </c>
      <c r="F75" s="13">
        <v>0.28999999999999998</v>
      </c>
      <c r="G75" s="8" t="s">
        <v>211</v>
      </c>
      <c r="H75" s="8" t="s">
        <v>211</v>
      </c>
      <c r="I75" s="10" t="s">
        <v>87</v>
      </c>
      <c r="J75" s="13">
        <v>0.28999999999999998</v>
      </c>
      <c r="K75" s="8" t="s">
        <v>211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30" customHeight="1" x14ac:dyDescent="0.35">
      <c r="A76" s="6" t="s">
        <v>212</v>
      </c>
      <c r="B76" s="11" t="s">
        <v>22</v>
      </c>
      <c r="C76" s="8" t="s">
        <v>211</v>
      </c>
      <c r="D76" s="13">
        <v>1.337</v>
      </c>
      <c r="E76" s="10" t="s">
        <v>88</v>
      </c>
      <c r="F76" s="13">
        <v>1.337</v>
      </c>
      <c r="G76" s="8" t="s">
        <v>211</v>
      </c>
      <c r="H76" s="8" t="s">
        <v>211</v>
      </c>
      <c r="I76" s="10" t="s">
        <v>88</v>
      </c>
      <c r="J76" s="13">
        <v>1.337</v>
      </c>
      <c r="K76" s="8" t="s">
        <v>211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30" customHeight="1" x14ac:dyDescent="0.35">
      <c r="A77" s="6" t="s">
        <v>212</v>
      </c>
      <c r="B77" s="11" t="s">
        <v>22</v>
      </c>
      <c r="C77" s="8" t="s">
        <v>211</v>
      </c>
      <c r="D77" s="13">
        <v>3.25</v>
      </c>
      <c r="E77" s="10" t="s">
        <v>89</v>
      </c>
      <c r="F77" s="13">
        <v>3.25</v>
      </c>
      <c r="G77" s="8" t="s">
        <v>211</v>
      </c>
      <c r="H77" s="8" t="s">
        <v>211</v>
      </c>
      <c r="I77" s="10" t="s">
        <v>89</v>
      </c>
      <c r="J77" s="13">
        <v>3.25</v>
      </c>
      <c r="K77" s="8" t="s">
        <v>211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6.25" customHeight="1" x14ac:dyDescent="0.35">
      <c r="A78" s="6" t="s">
        <v>212</v>
      </c>
      <c r="B78" s="11" t="s">
        <v>22</v>
      </c>
      <c r="C78" s="8" t="s">
        <v>211</v>
      </c>
      <c r="D78" s="13">
        <v>0.56000000000000005</v>
      </c>
      <c r="E78" s="10" t="s">
        <v>90</v>
      </c>
      <c r="F78" s="13">
        <v>0.56000000000000005</v>
      </c>
      <c r="G78" s="8" t="s">
        <v>211</v>
      </c>
      <c r="H78" s="8" t="s">
        <v>211</v>
      </c>
      <c r="I78" s="10" t="s">
        <v>90</v>
      </c>
      <c r="J78" s="13">
        <v>0.56000000000000005</v>
      </c>
      <c r="K78" s="8" t="s">
        <v>211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27.75" customHeight="1" x14ac:dyDescent="0.35">
      <c r="A79" s="6" t="s">
        <v>212</v>
      </c>
      <c r="B79" s="11" t="s">
        <v>22</v>
      </c>
      <c r="C79" s="8" t="s">
        <v>211</v>
      </c>
      <c r="D79" s="13">
        <v>0.55000000000000004</v>
      </c>
      <c r="E79" s="10" t="s">
        <v>91</v>
      </c>
      <c r="F79" s="13">
        <v>0.55000000000000004</v>
      </c>
      <c r="G79" s="8" t="s">
        <v>211</v>
      </c>
      <c r="H79" s="8" t="s">
        <v>211</v>
      </c>
      <c r="I79" s="10" t="s">
        <v>91</v>
      </c>
      <c r="J79" s="13">
        <v>0.55000000000000004</v>
      </c>
      <c r="K79" s="8" t="s">
        <v>211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29.25" customHeight="1" x14ac:dyDescent="0.35">
      <c r="A80" s="6" t="s">
        <v>212</v>
      </c>
      <c r="B80" s="11" t="s">
        <v>22</v>
      </c>
      <c r="C80" s="8" t="s">
        <v>211</v>
      </c>
      <c r="D80" s="13">
        <v>6.8250000000000002</v>
      </c>
      <c r="E80" s="10" t="s">
        <v>92</v>
      </c>
      <c r="F80" s="13">
        <v>6.8250000000000002</v>
      </c>
      <c r="G80" s="8" t="s">
        <v>211</v>
      </c>
      <c r="H80" s="8" t="s">
        <v>211</v>
      </c>
      <c r="I80" s="10" t="s">
        <v>92</v>
      </c>
      <c r="J80" s="13">
        <v>6.8250000000000002</v>
      </c>
      <c r="K80" s="8" t="s">
        <v>211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5.5" customHeight="1" x14ac:dyDescent="0.35">
      <c r="A81" s="6" t="s">
        <v>212</v>
      </c>
      <c r="B81" s="11" t="s">
        <v>22</v>
      </c>
      <c r="C81" s="8" t="s">
        <v>211</v>
      </c>
      <c r="D81" s="13">
        <v>0.31900000000000001</v>
      </c>
      <c r="E81" s="10" t="s">
        <v>93</v>
      </c>
      <c r="F81" s="13">
        <v>0.31900000000000001</v>
      </c>
      <c r="G81" s="8" t="s">
        <v>211</v>
      </c>
      <c r="H81" s="8" t="s">
        <v>211</v>
      </c>
      <c r="I81" s="10" t="s">
        <v>93</v>
      </c>
      <c r="J81" s="13">
        <v>0.31900000000000001</v>
      </c>
      <c r="K81" s="8" t="s">
        <v>211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32.25" customHeight="1" x14ac:dyDescent="0.35">
      <c r="A82" s="6" t="s">
        <v>212</v>
      </c>
      <c r="B82" s="11" t="s">
        <v>22</v>
      </c>
      <c r="C82" s="8" t="s">
        <v>211</v>
      </c>
      <c r="D82" s="13">
        <v>1.08</v>
      </c>
      <c r="E82" s="10" t="s">
        <v>94</v>
      </c>
      <c r="F82" s="13">
        <v>1.08</v>
      </c>
      <c r="G82" s="8" t="s">
        <v>211</v>
      </c>
      <c r="H82" s="8" t="s">
        <v>211</v>
      </c>
      <c r="I82" s="10" t="s">
        <v>94</v>
      </c>
      <c r="J82" s="13">
        <v>1.08</v>
      </c>
      <c r="K82" s="8" t="s">
        <v>211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38.25" customHeight="1" x14ac:dyDescent="0.35">
      <c r="A83" s="6" t="s">
        <v>212</v>
      </c>
      <c r="B83" s="11" t="s">
        <v>22</v>
      </c>
      <c r="C83" s="8" t="s">
        <v>211</v>
      </c>
      <c r="D83" s="13">
        <v>16.54</v>
      </c>
      <c r="E83" s="10" t="s">
        <v>95</v>
      </c>
      <c r="F83" s="13">
        <v>16.54</v>
      </c>
      <c r="G83" s="8" t="s">
        <v>211</v>
      </c>
      <c r="H83" s="8" t="s">
        <v>211</v>
      </c>
      <c r="I83" s="10" t="s">
        <v>95</v>
      </c>
      <c r="J83" s="13">
        <v>16.54</v>
      </c>
      <c r="K83" s="8" t="s">
        <v>211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29.25" customHeight="1" x14ac:dyDescent="0.35">
      <c r="A84" s="6" t="s">
        <v>212</v>
      </c>
      <c r="B84" s="11" t="s">
        <v>22</v>
      </c>
      <c r="C84" s="8" t="s">
        <v>211</v>
      </c>
      <c r="D84" s="13">
        <v>6.12</v>
      </c>
      <c r="E84" s="10" t="s">
        <v>96</v>
      </c>
      <c r="F84" s="13">
        <v>6.12</v>
      </c>
      <c r="G84" s="8" t="s">
        <v>211</v>
      </c>
      <c r="H84" s="8" t="s">
        <v>211</v>
      </c>
      <c r="I84" s="10" t="s">
        <v>96</v>
      </c>
      <c r="J84" s="13">
        <v>6.12</v>
      </c>
      <c r="K84" s="8" t="s">
        <v>211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35">
      <c r="A85" s="6" t="s">
        <v>212</v>
      </c>
      <c r="B85" s="11" t="s">
        <v>22</v>
      </c>
      <c r="C85" s="8" t="s">
        <v>211</v>
      </c>
      <c r="D85" s="13">
        <v>2.8</v>
      </c>
      <c r="E85" s="10" t="s">
        <v>97</v>
      </c>
      <c r="F85" s="13">
        <v>2.8</v>
      </c>
      <c r="G85" s="8" t="s">
        <v>211</v>
      </c>
      <c r="H85" s="8" t="s">
        <v>211</v>
      </c>
      <c r="I85" s="10" t="s">
        <v>97</v>
      </c>
      <c r="J85" s="13">
        <v>2.8</v>
      </c>
      <c r="K85" s="8" t="s">
        <v>211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7" customHeight="1" x14ac:dyDescent="0.35">
      <c r="A86" s="6" t="s">
        <v>212</v>
      </c>
      <c r="B86" s="11" t="s">
        <v>22</v>
      </c>
      <c r="C86" s="8" t="s">
        <v>211</v>
      </c>
      <c r="D86" s="13">
        <v>2.2370000000000001</v>
      </c>
      <c r="E86" s="10" t="s">
        <v>98</v>
      </c>
      <c r="F86" s="13">
        <v>2.2370000000000001</v>
      </c>
      <c r="G86" s="8" t="s">
        <v>211</v>
      </c>
      <c r="H86" s="8" t="s">
        <v>211</v>
      </c>
      <c r="I86" s="10" t="s">
        <v>98</v>
      </c>
      <c r="J86" s="13">
        <v>2.2370000000000001</v>
      </c>
      <c r="K86" s="8" t="s">
        <v>211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30.75" customHeight="1" x14ac:dyDescent="0.35">
      <c r="A87" s="6" t="s">
        <v>212</v>
      </c>
      <c r="B87" s="11" t="s">
        <v>22</v>
      </c>
      <c r="C87" s="8" t="s">
        <v>211</v>
      </c>
      <c r="D87" s="13">
        <v>2.1339999999999999</v>
      </c>
      <c r="E87" s="10" t="s">
        <v>99</v>
      </c>
      <c r="F87" s="13">
        <v>2.1339999999999999</v>
      </c>
      <c r="G87" s="8" t="s">
        <v>211</v>
      </c>
      <c r="H87" s="8" t="s">
        <v>211</v>
      </c>
      <c r="I87" s="10" t="s">
        <v>99</v>
      </c>
      <c r="J87" s="13">
        <v>2.1339999999999999</v>
      </c>
      <c r="K87" s="8" t="s">
        <v>211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25.5" customHeight="1" x14ac:dyDescent="0.35">
      <c r="A88" s="6" t="s">
        <v>212</v>
      </c>
      <c r="B88" s="11" t="s">
        <v>22</v>
      </c>
      <c r="C88" s="8" t="s">
        <v>211</v>
      </c>
      <c r="D88" s="13">
        <v>2.6040000000000001</v>
      </c>
      <c r="E88" s="10" t="s">
        <v>100</v>
      </c>
      <c r="F88" s="13">
        <v>2.6040000000000001</v>
      </c>
      <c r="G88" s="8" t="s">
        <v>211</v>
      </c>
      <c r="H88" s="8" t="s">
        <v>211</v>
      </c>
      <c r="I88" s="10" t="s">
        <v>100</v>
      </c>
      <c r="J88" s="13">
        <v>2.6040000000000001</v>
      </c>
      <c r="K88" s="8" t="s">
        <v>211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5.5" customHeight="1" x14ac:dyDescent="0.35">
      <c r="A89" s="6" t="s">
        <v>212</v>
      </c>
      <c r="B89" s="11" t="s">
        <v>22</v>
      </c>
      <c r="C89" s="8" t="s">
        <v>211</v>
      </c>
      <c r="D89" s="13">
        <v>0.77500000000000002</v>
      </c>
      <c r="E89" s="10" t="s">
        <v>101</v>
      </c>
      <c r="F89" s="13">
        <v>0.77500000000000002</v>
      </c>
      <c r="G89" s="8" t="s">
        <v>211</v>
      </c>
      <c r="H89" s="8" t="s">
        <v>211</v>
      </c>
      <c r="I89" s="10" t="s">
        <v>101</v>
      </c>
      <c r="J89" s="13">
        <v>0.77500000000000002</v>
      </c>
      <c r="K89" s="8" t="s">
        <v>211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29.25" customHeight="1" x14ac:dyDescent="0.35">
      <c r="A90" s="6" t="s">
        <v>212</v>
      </c>
      <c r="B90" s="11" t="s">
        <v>22</v>
      </c>
      <c r="C90" s="8" t="s">
        <v>211</v>
      </c>
      <c r="D90" s="13">
        <v>0.44800000000000001</v>
      </c>
      <c r="E90" s="10" t="s">
        <v>102</v>
      </c>
      <c r="F90" s="13">
        <v>0.44800000000000001</v>
      </c>
      <c r="G90" s="8" t="s">
        <v>211</v>
      </c>
      <c r="H90" s="8" t="s">
        <v>211</v>
      </c>
      <c r="I90" s="10" t="s">
        <v>102</v>
      </c>
      <c r="J90" s="13">
        <v>0.44800000000000001</v>
      </c>
      <c r="K90" s="8" t="s">
        <v>211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31.5" customHeight="1" x14ac:dyDescent="0.35">
      <c r="A91" s="6" t="s">
        <v>212</v>
      </c>
      <c r="B91" s="11" t="s">
        <v>22</v>
      </c>
      <c r="C91" s="8" t="s">
        <v>211</v>
      </c>
      <c r="D91" s="13">
        <v>0.20399999999999999</v>
      </c>
      <c r="E91" s="10" t="s">
        <v>103</v>
      </c>
      <c r="F91" s="13">
        <v>0.20399999999999999</v>
      </c>
      <c r="G91" s="8" t="s">
        <v>211</v>
      </c>
      <c r="H91" s="8" t="s">
        <v>211</v>
      </c>
      <c r="I91" s="10" t="s">
        <v>103</v>
      </c>
      <c r="J91" s="13">
        <v>0.20399999999999999</v>
      </c>
      <c r="K91" s="8" t="s">
        <v>211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 x14ac:dyDescent="0.35">
      <c r="A92" s="6" t="s">
        <v>212</v>
      </c>
      <c r="B92" s="11" t="s">
        <v>22</v>
      </c>
      <c r="C92" s="8" t="s">
        <v>211</v>
      </c>
      <c r="D92" s="13">
        <v>0.05</v>
      </c>
      <c r="E92" s="10" t="s">
        <v>104</v>
      </c>
      <c r="F92" s="13">
        <v>0.05</v>
      </c>
      <c r="G92" s="8" t="s">
        <v>211</v>
      </c>
      <c r="H92" s="8" t="s">
        <v>211</v>
      </c>
      <c r="I92" s="10" t="s">
        <v>104</v>
      </c>
      <c r="J92" s="13">
        <v>0.05</v>
      </c>
      <c r="K92" s="8" t="s">
        <v>211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0" customHeight="1" x14ac:dyDescent="0.35">
      <c r="A93" s="6" t="s">
        <v>212</v>
      </c>
      <c r="B93" s="11" t="s">
        <v>22</v>
      </c>
      <c r="C93" s="8" t="s">
        <v>211</v>
      </c>
      <c r="D93" s="13">
        <v>0.38</v>
      </c>
      <c r="E93" s="10" t="s">
        <v>105</v>
      </c>
      <c r="F93" s="13">
        <v>0.38</v>
      </c>
      <c r="G93" s="8" t="s">
        <v>211</v>
      </c>
      <c r="H93" s="8" t="s">
        <v>211</v>
      </c>
      <c r="I93" s="10" t="s">
        <v>105</v>
      </c>
      <c r="J93" s="13">
        <v>0.38</v>
      </c>
      <c r="K93" s="8" t="s">
        <v>211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30.75" customHeight="1" x14ac:dyDescent="0.35">
      <c r="A94" s="6" t="s">
        <v>212</v>
      </c>
      <c r="B94" s="11" t="s">
        <v>22</v>
      </c>
      <c r="C94" s="8" t="s">
        <v>211</v>
      </c>
      <c r="D94" s="13">
        <v>0.6</v>
      </c>
      <c r="E94" s="10" t="s">
        <v>106</v>
      </c>
      <c r="F94" s="13">
        <v>0.6</v>
      </c>
      <c r="G94" s="8" t="s">
        <v>211</v>
      </c>
      <c r="H94" s="8" t="s">
        <v>211</v>
      </c>
      <c r="I94" s="10" t="s">
        <v>106</v>
      </c>
      <c r="J94" s="13">
        <v>0.6</v>
      </c>
      <c r="K94" s="8" t="s">
        <v>211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46.5" customHeight="1" x14ac:dyDescent="0.35">
      <c r="A95" s="6" t="s">
        <v>212</v>
      </c>
      <c r="B95" s="11" t="s">
        <v>22</v>
      </c>
      <c r="C95" s="8" t="s">
        <v>211</v>
      </c>
      <c r="D95" s="13">
        <v>0.35</v>
      </c>
      <c r="E95" s="10" t="s">
        <v>107</v>
      </c>
      <c r="F95" s="13">
        <v>0.35</v>
      </c>
      <c r="G95" s="8" t="s">
        <v>211</v>
      </c>
      <c r="H95" s="8" t="s">
        <v>211</v>
      </c>
      <c r="I95" s="10" t="s">
        <v>107</v>
      </c>
      <c r="J95" s="13">
        <v>0.35</v>
      </c>
      <c r="K95" s="8" t="s">
        <v>211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30.75" customHeight="1" x14ac:dyDescent="0.35">
      <c r="A96" s="6" t="s">
        <v>212</v>
      </c>
      <c r="B96" s="11" t="s">
        <v>22</v>
      </c>
      <c r="C96" s="8" t="s">
        <v>211</v>
      </c>
      <c r="D96" s="13">
        <v>1.5</v>
      </c>
      <c r="E96" s="10" t="s">
        <v>108</v>
      </c>
      <c r="F96" s="13">
        <v>1.5</v>
      </c>
      <c r="G96" s="8" t="s">
        <v>211</v>
      </c>
      <c r="H96" s="8" t="s">
        <v>211</v>
      </c>
      <c r="I96" s="10" t="s">
        <v>108</v>
      </c>
      <c r="J96" s="13">
        <v>1.5</v>
      </c>
      <c r="K96" s="8" t="s">
        <v>211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24.75" customHeight="1" x14ac:dyDescent="0.35">
      <c r="A97" s="6" t="s">
        <v>212</v>
      </c>
      <c r="B97" s="11" t="s">
        <v>22</v>
      </c>
      <c r="C97" s="8" t="s">
        <v>211</v>
      </c>
      <c r="D97" s="13">
        <v>0.45</v>
      </c>
      <c r="E97" s="10" t="s">
        <v>109</v>
      </c>
      <c r="F97" s="13">
        <v>0.45</v>
      </c>
      <c r="G97" s="8" t="s">
        <v>211</v>
      </c>
      <c r="H97" s="8" t="s">
        <v>211</v>
      </c>
      <c r="I97" s="10" t="s">
        <v>109</v>
      </c>
      <c r="J97" s="13">
        <v>0.45</v>
      </c>
      <c r="K97" s="8" t="s">
        <v>211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0" customHeight="1" x14ac:dyDescent="0.35">
      <c r="A98" s="6" t="s">
        <v>212</v>
      </c>
      <c r="B98" s="11" t="s">
        <v>22</v>
      </c>
      <c r="C98" s="8" t="s">
        <v>211</v>
      </c>
      <c r="D98" s="13">
        <v>0.2</v>
      </c>
      <c r="E98" s="10" t="s">
        <v>110</v>
      </c>
      <c r="F98" s="13">
        <v>0.2</v>
      </c>
      <c r="G98" s="8" t="s">
        <v>211</v>
      </c>
      <c r="H98" s="8" t="s">
        <v>211</v>
      </c>
      <c r="I98" s="10" t="s">
        <v>110</v>
      </c>
      <c r="J98" s="13">
        <v>0.2</v>
      </c>
      <c r="K98" s="8" t="s">
        <v>211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29.25" customHeight="1" x14ac:dyDescent="0.35">
      <c r="A99" s="6" t="s">
        <v>212</v>
      </c>
      <c r="B99" s="11" t="s">
        <v>22</v>
      </c>
      <c r="C99" s="8" t="s">
        <v>211</v>
      </c>
      <c r="D99" s="13">
        <v>1.23</v>
      </c>
      <c r="E99" s="10" t="s">
        <v>111</v>
      </c>
      <c r="F99" s="13">
        <v>1.23</v>
      </c>
      <c r="G99" s="8" t="s">
        <v>211</v>
      </c>
      <c r="H99" s="8" t="s">
        <v>211</v>
      </c>
      <c r="I99" s="10" t="s">
        <v>111</v>
      </c>
      <c r="J99" s="13">
        <v>1.23</v>
      </c>
      <c r="K99" s="8" t="s">
        <v>211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6.25" customHeight="1" x14ac:dyDescent="0.35">
      <c r="A100" s="6" t="s">
        <v>212</v>
      </c>
      <c r="B100" s="11" t="s">
        <v>22</v>
      </c>
      <c r="C100" s="8" t="s">
        <v>211</v>
      </c>
      <c r="D100" s="13">
        <v>1.26</v>
      </c>
      <c r="E100" s="10" t="s">
        <v>112</v>
      </c>
      <c r="F100" s="13">
        <v>1.26</v>
      </c>
      <c r="G100" s="8" t="s">
        <v>211</v>
      </c>
      <c r="H100" s="8" t="s">
        <v>211</v>
      </c>
      <c r="I100" s="10" t="s">
        <v>112</v>
      </c>
      <c r="J100" s="13">
        <v>1.26</v>
      </c>
      <c r="K100" s="8" t="s">
        <v>211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0" customHeight="1" x14ac:dyDescent="0.35">
      <c r="A101" s="6" t="s">
        <v>212</v>
      </c>
      <c r="B101" s="11" t="s">
        <v>22</v>
      </c>
      <c r="C101" s="8" t="s">
        <v>211</v>
      </c>
      <c r="D101" s="13">
        <v>0.18099999999999999</v>
      </c>
      <c r="E101" s="10" t="s">
        <v>113</v>
      </c>
      <c r="F101" s="13">
        <v>0.18099999999999999</v>
      </c>
      <c r="G101" s="8" t="s">
        <v>211</v>
      </c>
      <c r="H101" s="8" t="s">
        <v>211</v>
      </c>
      <c r="I101" s="10" t="s">
        <v>113</v>
      </c>
      <c r="J101" s="13">
        <v>0.18099999999999999</v>
      </c>
      <c r="K101" s="8" t="s">
        <v>211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6.25" customHeight="1" x14ac:dyDescent="0.35">
      <c r="A102" s="6" t="s">
        <v>212</v>
      </c>
      <c r="B102" s="11" t="s">
        <v>22</v>
      </c>
      <c r="C102" s="8" t="s">
        <v>211</v>
      </c>
      <c r="D102" s="13">
        <v>0.80800000000000005</v>
      </c>
      <c r="E102" s="10" t="s">
        <v>114</v>
      </c>
      <c r="F102" s="13">
        <v>0.80800000000000005</v>
      </c>
      <c r="G102" s="8" t="s">
        <v>211</v>
      </c>
      <c r="H102" s="8" t="s">
        <v>211</v>
      </c>
      <c r="I102" s="10" t="s">
        <v>114</v>
      </c>
      <c r="J102" s="13">
        <v>0.80800000000000005</v>
      </c>
      <c r="K102" s="8" t="s">
        <v>211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35">
      <c r="A103" s="6" t="s">
        <v>212</v>
      </c>
      <c r="B103" s="11" t="s">
        <v>22</v>
      </c>
      <c r="C103" s="8" t="s">
        <v>211</v>
      </c>
      <c r="D103" s="13">
        <v>2.2749999999999999</v>
      </c>
      <c r="E103" s="10" t="s">
        <v>115</v>
      </c>
      <c r="F103" s="13">
        <v>2.2749999999999999</v>
      </c>
      <c r="G103" s="8" t="s">
        <v>211</v>
      </c>
      <c r="H103" s="8" t="s">
        <v>211</v>
      </c>
      <c r="I103" s="10" t="s">
        <v>115</v>
      </c>
      <c r="J103" s="13">
        <v>2.2749999999999999</v>
      </c>
      <c r="K103" s="8" t="s">
        <v>211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7" customHeight="1" x14ac:dyDescent="0.35">
      <c r="A104" s="6" t="s">
        <v>212</v>
      </c>
      <c r="B104" s="11" t="s">
        <v>22</v>
      </c>
      <c r="C104" s="8" t="s">
        <v>211</v>
      </c>
      <c r="D104" s="13">
        <v>0.92800000000000005</v>
      </c>
      <c r="E104" s="10" t="s">
        <v>116</v>
      </c>
      <c r="F104" s="13">
        <v>0.92800000000000005</v>
      </c>
      <c r="G104" s="8" t="s">
        <v>211</v>
      </c>
      <c r="H104" s="8" t="s">
        <v>211</v>
      </c>
      <c r="I104" s="10" t="s">
        <v>116</v>
      </c>
      <c r="J104" s="13">
        <v>0.92800000000000005</v>
      </c>
      <c r="K104" s="8" t="s">
        <v>211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7.75" customHeight="1" x14ac:dyDescent="0.35">
      <c r="A105" s="6" t="s">
        <v>212</v>
      </c>
      <c r="B105" s="11" t="s">
        <v>22</v>
      </c>
      <c r="C105" s="8" t="s">
        <v>211</v>
      </c>
      <c r="D105" s="13">
        <v>1.25</v>
      </c>
      <c r="E105" s="10" t="s">
        <v>117</v>
      </c>
      <c r="F105" s="13">
        <v>1.25</v>
      </c>
      <c r="G105" s="8" t="s">
        <v>211</v>
      </c>
      <c r="H105" s="8" t="s">
        <v>211</v>
      </c>
      <c r="I105" s="10" t="s">
        <v>117</v>
      </c>
      <c r="J105" s="13">
        <v>1.25</v>
      </c>
      <c r="K105" s="8" t="s">
        <v>211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7.75" customHeight="1" x14ac:dyDescent="0.35">
      <c r="A106" s="6" t="s">
        <v>212</v>
      </c>
      <c r="B106" s="11" t="s">
        <v>22</v>
      </c>
      <c r="C106" s="8" t="s">
        <v>211</v>
      </c>
      <c r="D106" s="13">
        <v>1.32</v>
      </c>
      <c r="E106" s="10" t="s">
        <v>118</v>
      </c>
      <c r="F106" s="13">
        <v>1.32</v>
      </c>
      <c r="G106" s="8" t="s">
        <v>211</v>
      </c>
      <c r="H106" s="8" t="s">
        <v>211</v>
      </c>
      <c r="I106" s="10" t="s">
        <v>118</v>
      </c>
      <c r="J106" s="13">
        <v>1.32</v>
      </c>
      <c r="K106" s="8" t="s">
        <v>211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46.5" customHeight="1" x14ac:dyDescent="0.35">
      <c r="A107" s="6" t="s">
        <v>212</v>
      </c>
      <c r="B107" s="11" t="s">
        <v>22</v>
      </c>
      <c r="C107" s="8" t="s">
        <v>211</v>
      </c>
      <c r="D107" s="13">
        <v>0.56000000000000005</v>
      </c>
      <c r="E107" s="10" t="s">
        <v>119</v>
      </c>
      <c r="F107" s="13">
        <v>0.56000000000000005</v>
      </c>
      <c r="G107" s="8" t="s">
        <v>211</v>
      </c>
      <c r="H107" s="8" t="s">
        <v>211</v>
      </c>
      <c r="I107" s="10" t="s">
        <v>119</v>
      </c>
      <c r="J107" s="13">
        <v>0.56000000000000005</v>
      </c>
      <c r="K107" s="8" t="s">
        <v>211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0.75" customHeight="1" x14ac:dyDescent="0.35">
      <c r="A108" s="6" t="s">
        <v>212</v>
      </c>
      <c r="B108" s="11" t="s">
        <v>22</v>
      </c>
      <c r="C108" s="8" t="s">
        <v>211</v>
      </c>
      <c r="D108" s="13">
        <v>4.032</v>
      </c>
      <c r="E108" s="10" t="s">
        <v>120</v>
      </c>
      <c r="F108" s="13">
        <v>4.032</v>
      </c>
      <c r="G108" s="8" t="s">
        <v>211</v>
      </c>
      <c r="H108" s="8" t="s">
        <v>211</v>
      </c>
      <c r="I108" s="10" t="s">
        <v>120</v>
      </c>
      <c r="J108" s="13">
        <v>4.032</v>
      </c>
      <c r="K108" s="8" t="s">
        <v>211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7.75" customHeight="1" x14ac:dyDescent="0.35">
      <c r="A109" s="6" t="s">
        <v>212</v>
      </c>
      <c r="B109" s="11" t="s">
        <v>22</v>
      </c>
      <c r="C109" s="8" t="s">
        <v>211</v>
      </c>
      <c r="D109" s="13">
        <v>1.66</v>
      </c>
      <c r="E109" s="10" t="s">
        <v>121</v>
      </c>
      <c r="F109" s="13">
        <v>1.66</v>
      </c>
      <c r="G109" s="8" t="s">
        <v>211</v>
      </c>
      <c r="H109" s="8" t="s">
        <v>211</v>
      </c>
      <c r="I109" s="10" t="s">
        <v>121</v>
      </c>
      <c r="J109" s="13">
        <v>1.66</v>
      </c>
      <c r="K109" s="8" t="s">
        <v>211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3.25" customHeight="1" x14ac:dyDescent="0.35">
      <c r="A110" s="6" t="s">
        <v>212</v>
      </c>
      <c r="B110" s="11" t="s">
        <v>22</v>
      </c>
      <c r="C110" s="8" t="s">
        <v>211</v>
      </c>
      <c r="D110" s="13">
        <v>2.3199999999999998</v>
      </c>
      <c r="E110" s="10" t="s">
        <v>122</v>
      </c>
      <c r="F110" s="13">
        <v>2.3199999999999998</v>
      </c>
      <c r="G110" s="8" t="s">
        <v>211</v>
      </c>
      <c r="H110" s="8" t="s">
        <v>211</v>
      </c>
      <c r="I110" s="10" t="s">
        <v>122</v>
      </c>
      <c r="J110" s="13">
        <v>2.3199999999999998</v>
      </c>
      <c r="K110" s="8" t="s">
        <v>211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4.75" customHeight="1" x14ac:dyDescent="0.35">
      <c r="A111" s="6" t="s">
        <v>212</v>
      </c>
      <c r="B111" s="11" t="s">
        <v>22</v>
      </c>
      <c r="C111" s="8" t="s">
        <v>211</v>
      </c>
      <c r="D111" s="13">
        <v>0.25</v>
      </c>
      <c r="E111" s="10" t="s">
        <v>123</v>
      </c>
      <c r="F111" s="13">
        <v>0.25</v>
      </c>
      <c r="G111" s="8" t="s">
        <v>211</v>
      </c>
      <c r="H111" s="8" t="s">
        <v>211</v>
      </c>
      <c r="I111" s="10" t="s">
        <v>123</v>
      </c>
      <c r="J111" s="13">
        <v>0.25</v>
      </c>
      <c r="K111" s="8" t="s">
        <v>211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3.25" customHeight="1" x14ac:dyDescent="0.35">
      <c r="A112" s="6" t="s">
        <v>212</v>
      </c>
      <c r="B112" s="11" t="s">
        <v>22</v>
      </c>
      <c r="C112" s="8" t="s">
        <v>211</v>
      </c>
      <c r="D112" s="13">
        <v>3.2</v>
      </c>
      <c r="E112" s="10" t="s">
        <v>124</v>
      </c>
      <c r="F112" s="13">
        <v>3.2</v>
      </c>
      <c r="G112" s="8" t="s">
        <v>211</v>
      </c>
      <c r="H112" s="8" t="s">
        <v>211</v>
      </c>
      <c r="I112" s="10" t="s">
        <v>124</v>
      </c>
      <c r="J112" s="13">
        <v>3.2</v>
      </c>
      <c r="K112" s="8" t="s">
        <v>211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35">
      <c r="A113" s="6" t="s">
        <v>212</v>
      </c>
      <c r="B113" s="11" t="s">
        <v>22</v>
      </c>
      <c r="C113" s="8" t="s">
        <v>211</v>
      </c>
      <c r="D113" s="13">
        <v>0.25</v>
      </c>
      <c r="E113" s="10" t="s">
        <v>125</v>
      </c>
      <c r="F113" s="13">
        <v>0.25</v>
      </c>
      <c r="G113" s="8" t="s">
        <v>211</v>
      </c>
      <c r="H113" s="8" t="s">
        <v>211</v>
      </c>
      <c r="I113" s="10" t="s">
        <v>125</v>
      </c>
      <c r="J113" s="13">
        <v>0.25</v>
      </c>
      <c r="K113" s="8" t="s">
        <v>211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7" customHeight="1" x14ac:dyDescent="0.35">
      <c r="A114" s="6" t="s">
        <v>212</v>
      </c>
      <c r="B114" s="11" t="s">
        <v>22</v>
      </c>
      <c r="C114" s="8" t="s">
        <v>211</v>
      </c>
      <c r="D114" s="13">
        <v>0.21199999999999999</v>
      </c>
      <c r="E114" s="10" t="s">
        <v>126</v>
      </c>
      <c r="F114" s="13">
        <v>0.21199999999999999</v>
      </c>
      <c r="G114" s="8" t="s">
        <v>211</v>
      </c>
      <c r="H114" s="8" t="s">
        <v>211</v>
      </c>
      <c r="I114" s="10" t="s">
        <v>126</v>
      </c>
      <c r="J114" s="13">
        <v>0.21199999999999999</v>
      </c>
      <c r="K114" s="8" t="s">
        <v>211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7.75" customHeight="1" x14ac:dyDescent="0.35">
      <c r="A115" s="6" t="s">
        <v>212</v>
      </c>
      <c r="B115" s="11" t="s">
        <v>22</v>
      </c>
      <c r="C115" s="8" t="s">
        <v>211</v>
      </c>
      <c r="D115" s="13">
        <v>0.7</v>
      </c>
      <c r="E115" s="10" t="s">
        <v>127</v>
      </c>
      <c r="F115" s="13">
        <v>0.7</v>
      </c>
      <c r="G115" s="8" t="s">
        <v>211</v>
      </c>
      <c r="H115" s="8" t="s">
        <v>211</v>
      </c>
      <c r="I115" s="10" t="s">
        <v>127</v>
      </c>
      <c r="J115" s="13">
        <v>0.7</v>
      </c>
      <c r="K115" s="8" t="s">
        <v>211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46.5" x14ac:dyDescent="0.35">
      <c r="A116" s="6" t="s">
        <v>212</v>
      </c>
      <c r="B116" s="11" t="s">
        <v>22</v>
      </c>
      <c r="C116" s="8" t="s">
        <v>211</v>
      </c>
      <c r="D116" s="13">
        <v>8.9979999999999993</v>
      </c>
      <c r="E116" s="10" t="s">
        <v>128</v>
      </c>
      <c r="F116" s="13">
        <v>8.9979999999999993</v>
      </c>
      <c r="G116" s="8" t="s">
        <v>211</v>
      </c>
      <c r="H116" s="8" t="s">
        <v>211</v>
      </c>
      <c r="I116" s="10" t="s">
        <v>128</v>
      </c>
      <c r="J116" s="13">
        <v>8.9979999999999993</v>
      </c>
      <c r="K116" s="8" t="s">
        <v>211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49.5" customHeight="1" x14ac:dyDescent="0.35">
      <c r="A117" s="6" t="s">
        <v>212</v>
      </c>
      <c r="B117" s="11" t="s">
        <v>22</v>
      </c>
      <c r="C117" s="8" t="s">
        <v>211</v>
      </c>
      <c r="D117" s="13">
        <v>0.9</v>
      </c>
      <c r="E117" s="10" t="s">
        <v>129</v>
      </c>
      <c r="F117" s="13">
        <v>0.9</v>
      </c>
      <c r="G117" s="8" t="s">
        <v>211</v>
      </c>
      <c r="H117" s="8" t="s">
        <v>211</v>
      </c>
      <c r="I117" s="10" t="s">
        <v>129</v>
      </c>
      <c r="J117" s="13">
        <v>0.9</v>
      </c>
      <c r="K117" s="8" t="s">
        <v>211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0.75" customHeight="1" x14ac:dyDescent="0.35">
      <c r="A118" s="6" t="s">
        <v>212</v>
      </c>
      <c r="B118" s="11" t="s">
        <v>22</v>
      </c>
      <c r="C118" s="8" t="s">
        <v>211</v>
      </c>
      <c r="D118" s="13">
        <v>4</v>
      </c>
      <c r="E118" s="10" t="s">
        <v>130</v>
      </c>
      <c r="F118" s="13">
        <v>4</v>
      </c>
      <c r="G118" s="8" t="s">
        <v>211</v>
      </c>
      <c r="H118" s="8" t="s">
        <v>211</v>
      </c>
      <c r="I118" s="10" t="s">
        <v>130</v>
      </c>
      <c r="J118" s="13">
        <v>4</v>
      </c>
      <c r="K118" s="8" t="s">
        <v>211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3.25" customHeight="1" x14ac:dyDescent="0.35">
      <c r="A119" s="6" t="s">
        <v>212</v>
      </c>
      <c r="B119" s="11" t="s">
        <v>22</v>
      </c>
      <c r="C119" s="8" t="s">
        <v>211</v>
      </c>
      <c r="D119" s="13">
        <v>0.7</v>
      </c>
      <c r="E119" s="10" t="s">
        <v>131</v>
      </c>
      <c r="F119" s="13">
        <v>0.7</v>
      </c>
      <c r="G119" s="8" t="s">
        <v>211</v>
      </c>
      <c r="H119" s="8" t="s">
        <v>211</v>
      </c>
      <c r="I119" s="10" t="s">
        <v>131</v>
      </c>
      <c r="J119" s="13">
        <v>0.7</v>
      </c>
      <c r="K119" s="8" t="s">
        <v>211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6.25" customHeight="1" x14ac:dyDescent="0.35">
      <c r="A120" s="6" t="s">
        <v>212</v>
      </c>
      <c r="B120" s="11" t="s">
        <v>22</v>
      </c>
      <c r="C120" s="8" t="s">
        <v>211</v>
      </c>
      <c r="D120" s="13">
        <v>0.45</v>
      </c>
      <c r="E120" s="10" t="s">
        <v>132</v>
      </c>
      <c r="F120" s="13">
        <v>0.45</v>
      </c>
      <c r="G120" s="8" t="s">
        <v>211</v>
      </c>
      <c r="H120" s="8" t="s">
        <v>211</v>
      </c>
      <c r="I120" s="10" t="s">
        <v>132</v>
      </c>
      <c r="J120" s="13">
        <v>0.45</v>
      </c>
      <c r="K120" s="8" t="s">
        <v>211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5.5" customHeight="1" x14ac:dyDescent="0.35">
      <c r="A121" s="6" t="s">
        <v>212</v>
      </c>
      <c r="B121" s="11" t="s">
        <v>22</v>
      </c>
      <c r="C121" s="8" t="s">
        <v>211</v>
      </c>
      <c r="D121" s="13">
        <v>7.1</v>
      </c>
      <c r="E121" s="10" t="s">
        <v>133</v>
      </c>
      <c r="F121" s="13">
        <v>7.1</v>
      </c>
      <c r="G121" s="8" t="s">
        <v>211</v>
      </c>
      <c r="H121" s="8" t="s">
        <v>211</v>
      </c>
      <c r="I121" s="10" t="s">
        <v>133</v>
      </c>
      <c r="J121" s="13">
        <v>7.1</v>
      </c>
      <c r="K121" s="8" t="s">
        <v>211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9.5" customHeight="1" x14ac:dyDescent="0.35">
      <c r="A122" s="6" t="s">
        <v>212</v>
      </c>
      <c r="B122" s="11" t="s">
        <v>22</v>
      </c>
      <c r="C122" s="8" t="s">
        <v>211</v>
      </c>
      <c r="D122" s="13">
        <v>0.1</v>
      </c>
      <c r="E122" s="10" t="s">
        <v>134</v>
      </c>
      <c r="F122" s="13">
        <v>0.1</v>
      </c>
      <c r="G122" s="8" t="s">
        <v>211</v>
      </c>
      <c r="H122" s="8" t="s">
        <v>211</v>
      </c>
      <c r="I122" s="10" t="s">
        <v>134</v>
      </c>
      <c r="J122" s="13">
        <v>0.1</v>
      </c>
      <c r="K122" s="8" t="s">
        <v>211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3.25" customHeight="1" x14ac:dyDescent="0.35">
      <c r="A123" s="6" t="s">
        <v>212</v>
      </c>
      <c r="B123" s="11" t="s">
        <v>22</v>
      </c>
      <c r="C123" s="8" t="s">
        <v>211</v>
      </c>
      <c r="D123" s="13">
        <v>2.9000000000000001E-2</v>
      </c>
      <c r="E123" s="10" t="s">
        <v>135</v>
      </c>
      <c r="F123" s="13">
        <v>2.9000000000000001E-2</v>
      </c>
      <c r="G123" s="8" t="s">
        <v>211</v>
      </c>
      <c r="H123" s="8" t="s">
        <v>211</v>
      </c>
      <c r="I123" s="10" t="s">
        <v>135</v>
      </c>
      <c r="J123" s="13">
        <v>2.9000000000000001E-2</v>
      </c>
      <c r="K123" s="8" t="s">
        <v>211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4.75" customHeight="1" x14ac:dyDescent="0.35">
      <c r="A124" s="6" t="s">
        <v>212</v>
      </c>
      <c r="B124" s="11" t="s">
        <v>22</v>
      </c>
      <c r="C124" s="8" t="s">
        <v>211</v>
      </c>
      <c r="D124" s="13">
        <v>0.16</v>
      </c>
      <c r="E124" s="10" t="s">
        <v>136</v>
      </c>
      <c r="F124" s="13">
        <v>0.16</v>
      </c>
      <c r="G124" s="8" t="s">
        <v>211</v>
      </c>
      <c r="H124" s="8" t="s">
        <v>211</v>
      </c>
      <c r="I124" s="10" t="s">
        <v>136</v>
      </c>
      <c r="J124" s="13">
        <v>0.16</v>
      </c>
      <c r="K124" s="8" t="s">
        <v>211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2.5" customHeight="1" x14ac:dyDescent="0.35">
      <c r="A125" s="6" t="s">
        <v>212</v>
      </c>
      <c r="B125" s="11" t="s">
        <v>22</v>
      </c>
      <c r="C125" s="8" t="s">
        <v>211</v>
      </c>
      <c r="D125" s="13">
        <v>0.375</v>
      </c>
      <c r="E125" s="10" t="s">
        <v>137</v>
      </c>
      <c r="F125" s="13">
        <v>0.375</v>
      </c>
      <c r="G125" s="8" t="s">
        <v>211</v>
      </c>
      <c r="H125" s="8" t="s">
        <v>211</v>
      </c>
      <c r="I125" s="10" t="s">
        <v>137</v>
      </c>
      <c r="J125" s="13">
        <v>0.375</v>
      </c>
      <c r="K125" s="8" t="s">
        <v>211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4.75" customHeight="1" x14ac:dyDescent="0.35">
      <c r="A126" s="6" t="s">
        <v>212</v>
      </c>
      <c r="B126" s="11" t="s">
        <v>22</v>
      </c>
      <c r="C126" s="8" t="s">
        <v>211</v>
      </c>
      <c r="D126" s="13">
        <v>1.3720000000000001</v>
      </c>
      <c r="E126" s="10" t="s">
        <v>138</v>
      </c>
      <c r="F126" s="13">
        <v>1.3720000000000001</v>
      </c>
      <c r="G126" s="8" t="s">
        <v>211</v>
      </c>
      <c r="H126" s="8" t="s">
        <v>211</v>
      </c>
      <c r="I126" s="10" t="s">
        <v>138</v>
      </c>
      <c r="J126" s="13">
        <v>1.3720000000000001</v>
      </c>
      <c r="K126" s="8" t="s">
        <v>211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7" customHeight="1" x14ac:dyDescent="0.35">
      <c r="A127" s="6" t="s">
        <v>212</v>
      </c>
      <c r="B127" s="11" t="s">
        <v>22</v>
      </c>
      <c r="C127" s="8" t="s">
        <v>211</v>
      </c>
      <c r="D127" s="13">
        <v>1.2969999999999999</v>
      </c>
      <c r="E127" s="10" t="s">
        <v>139</v>
      </c>
      <c r="F127" s="13">
        <v>1.2969999999999999</v>
      </c>
      <c r="G127" s="8" t="s">
        <v>211</v>
      </c>
      <c r="H127" s="8" t="s">
        <v>211</v>
      </c>
      <c r="I127" s="10" t="s">
        <v>139</v>
      </c>
      <c r="J127" s="13">
        <v>1.2969999999999999</v>
      </c>
      <c r="K127" s="8" t="s">
        <v>211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2.5" customHeight="1" x14ac:dyDescent="0.35">
      <c r="A128" s="6" t="s">
        <v>212</v>
      </c>
      <c r="B128" s="11" t="s">
        <v>22</v>
      </c>
      <c r="C128" s="8" t="s">
        <v>211</v>
      </c>
      <c r="D128" s="13">
        <v>0.215</v>
      </c>
      <c r="E128" s="10" t="s">
        <v>140</v>
      </c>
      <c r="F128" s="13">
        <v>0.215</v>
      </c>
      <c r="G128" s="8" t="s">
        <v>211</v>
      </c>
      <c r="H128" s="8" t="s">
        <v>211</v>
      </c>
      <c r="I128" s="10" t="s">
        <v>140</v>
      </c>
      <c r="J128" s="13">
        <v>0.215</v>
      </c>
      <c r="K128" s="8" t="s">
        <v>211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49.5" customHeight="1" x14ac:dyDescent="0.35">
      <c r="A129" s="6" t="s">
        <v>212</v>
      </c>
      <c r="B129" s="7" t="s">
        <v>141</v>
      </c>
      <c r="C129" s="8" t="s">
        <v>211</v>
      </c>
      <c r="D129" s="13">
        <v>0.1</v>
      </c>
      <c r="E129" s="10" t="s">
        <v>27</v>
      </c>
      <c r="F129" s="13">
        <v>0.1</v>
      </c>
      <c r="G129" s="8" t="s">
        <v>211</v>
      </c>
      <c r="H129" s="8" t="s">
        <v>211</v>
      </c>
      <c r="I129" s="10" t="s">
        <v>27</v>
      </c>
      <c r="J129" s="13">
        <v>0.1</v>
      </c>
      <c r="K129" s="8" t="s">
        <v>211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51" customHeight="1" x14ac:dyDescent="0.35">
      <c r="A130" s="6" t="s">
        <v>212</v>
      </c>
      <c r="B130" s="7" t="s">
        <v>141</v>
      </c>
      <c r="C130" s="8" t="s">
        <v>211</v>
      </c>
      <c r="D130" s="13">
        <v>0.47</v>
      </c>
      <c r="E130" s="10" t="s">
        <v>29</v>
      </c>
      <c r="F130" s="13">
        <v>0.47</v>
      </c>
      <c r="G130" s="8" t="s">
        <v>211</v>
      </c>
      <c r="H130" s="8" t="s">
        <v>211</v>
      </c>
      <c r="I130" s="10" t="s">
        <v>29</v>
      </c>
      <c r="J130" s="13">
        <v>0.47</v>
      </c>
      <c r="K130" s="8" t="s">
        <v>211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51" customHeight="1" x14ac:dyDescent="0.35">
      <c r="A131" s="6" t="s">
        <v>212</v>
      </c>
      <c r="B131" s="7" t="s">
        <v>141</v>
      </c>
      <c r="C131" s="8" t="s">
        <v>211</v>
      </c>
      <c r="D131" s="13">
        <v>7.0000000000000007E-2</v>
      </c>
      <c r="E131" s="10" t="s">
        <v>45</v>
      </c>
      <c r="F131" s="13">
        <v>7.0000000000000007E-2</v>
      </c>
      <c r="G131" s="8" t="s">
        <v>211</v>
      </c>
      <c r="H131" s="8" t="s">
        <v>211</v>
      </c>
      <c r="I131" s="10" t="s">
        <v>45</v>
      </c>
      <c r="J131" s="13">
        <v>7.0000000000000007E-2</v>
      </c>
      <c r="K131" s="8" t="s">
        <v>211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46.5" customHeight="1" x14ac:dyDescent="0.35">
      <c r="A132" s="6" t="s">
        <v>212</v>
      </c>
      <c r="B132" s="7" t="s">
        <v>141</v>
      </c>
      <c r="C132" s="8" t="s">
        <v>211</v>
      </c>
      <c r="D132" s="13">
        <v>0.18</v>
      </c>
      <c r="E132" s="10" t="s">
        <v>142</v>
      </c>
      <c r="F132" s="13">
        <v>0.18</v>
      </c>
      <c r="G132" s="8" t="s">
        <v>211</v>
      </c>
      <c r="H132" s="8" t="s">
        <v>211</v>
      </c>
      <c r="I132" s="10" t="s">
        <v>142</v>
      </c>
      <c r="J132" s="13">
        <v>0.18</v>
      </c>
      <c r="K132" s="8" t="s">
        <v>211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42" customHeight="1" x14ac:dyDescent="0.35">
      <c r="A133" s="6" t="s">
        <v>212</v>
      </c>
      <c r="B133" s="7" t="s">
        <v>141</v>
      </c>
      <c r="C133" s="8" t="s">
        <v>211</v>
      </c>
      <c r="D133" s="13">
        <v>0.11</v>
      </c>
      <c r="E133" s="10" t="s">
        <v>143</v>
      </c>
      <c r="F133" s="13">
        <v>0.11</v>
      </c>
      <c r="G133" s="8" t="s">
        <v>211</v>
      </c>
      <c r="H133" s="8" t="s">
        <v>211</v>
      </c>
      <c r="I133" s="10" t="s">
        <v>143</v>
      </c>
      <c r="J133" s="13">
        <v>0.11</v>
      </c>
      <c r="K133" s="8" t="s">
        <v>211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51.75" customHeight="1" x14ac:dyDescent="0.35">
      <c r="A134" s="6" t="s">
        <v>212</v>
      </c>
      <c r="B134" s="7" t="s">
        <v>141</v>
      </c>
      <c r="C134" s="8" t="s">
        <v>211</v>
      </c>
      <c r="D134" s="13">
        <v>0.23499999999999999</v>
      </c>
      <c r="E134" s="10" t="s">
        <v>144</v>
      </c>
      <c r="F134" s="13">
        <v>0.23499999999999999</v>
      </c>
      <c r="G134" s="8" t="s">
        <v>211</v>
      </c>
      <c r="H134" s="8" t="s">
        <v>211</v>
      </c>
      <c r="I134" s="10" t="s">
        <v>144</v>
      </c>
      <c r="J134" s="13">
        <v>0.23499999999999999</v>
      </c>
      <c r="K134" s="8" t="s">
        <v>211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51.75" customHeight="1" x14ac:dyDescent="0.35">
      <c r="A135" s="6" t="s">
        <v>212</v>
      </c>
      <c r="B135" s="7" t="s">
        <v>141</v>
      </c>
      <c r="C135" s="8" t="s">
        <v>211</v>
      </c>
      <c r="D135" s="13">
        <v>0.09</v>
      </c>
      <c r="E135" s="10" t="s">
        <v>70</v>
      </c>
      <c r="F135" s="13">
        <v>0.09</v>
      </c>
      <c r="G135" s="8" t="s">
        <v>211</v>
      </c>
      <c r="H135" s="8" t="s">
        <v>211</v>
      </c>
      <c r="I135" s="10" t="s">
        <v>70</v>
      </c>
      <c r="J135" s="13">
        <v>0.09</v>
      </c>
      <c r="K135" s="8" t="s">
        <v>211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51" customHeight="1" x14ac:dyDescent="0.35">
      <c r="A136" s="6" t="s">
        <v>212</v>
      </c>
      <c r="B136" s="7" t="s">
        <v>141</v>
      </c>
      <c r="C136" s="8" t="s">
        <v>211</v>
      </c>
      <c r="D136" s="13">
        <v>0.05</v>
      </c>
      <c r="E136" s="10" t="s">
        <v>145</v>
      </c>
      <c r="F136" s="13">
        <v>0.05</v>
      </c>
      <c r="G136" s="8" t="s">
        <v>211</v>
      </c>
      <c r="H136" s="8" t="s">
        <v>211</v>
      </c>
      <c r="I136" s="10" t="s">
        <v>145</v>
      </c>
      <c r="J136" s="13">
        <v>0.05</v>
      </c>
      <c r="K136" s="8" t="s">
        <v>211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42.75" customHeight="1" x14ac:dyDescent="0.35">
      <c r="A137" s="6" t="s">
        <v>212</v>
      </c>
      <c r="B137" s="7" t="s">
        <v>141</v>
      </c>
      <c r="C137" s="8" t="s">
        <v>211</v>
      </c>
      <c r="D137" s="13">
        <v>0.18</v>
      </c>
      <c r="E137" s="10" t="s">
        <v>146</v>
      </c>
      <c r="F137" s="13">
        <v>0.18</v>
      </c>
      <c r="G137" s="8" t="s">
        <v>211</v>
      </c>
      <c r="H137" s="8" t="s">
        <v>211</v>
      </c>
      <c r="I137" s="10" t="s">
        <v>146</v>
      </c>
      <c r="J137" s="13">
        <v>0.18</v>
      </c>
      <c r="K137" s="8" t="s">
        <v>211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45" customHeight="1" x14ac:dyDescent="0.35">
      <c r="A138" s="6" t="s">
        <v>212</v>
      </c>
      <c r="B138" s="7" t="s">
        <v>141</v>
      </c>
      <c r="C138" s="8" t="s">
        <v>211</v>
      </c>
      <c r="D138" s="13">
        <v>7.0000000000000007E-2</v>
      </c>
      <c r="E138" s="10" t="s">
        <v>147</v>
      </c>
      <c r="F138" s="13">
        <v>7.0000000000000007E-2</v>
      </c>
      <c r="G138" s="8" t="s">
        <v>211</v>
      </c>
      <c r="H138" s="8" t="s">
        <v>211</v>
      </c>
      <c r="I138" s="10" t="s">
        <v>147</v>
      </c>
      <c r="J138" s="13">
        <v>7.0000000000000007E-2</v>
      </c>
      <c r="K138" s="8" t="s">
        <v>211</v>
      </c>
      <c r="L138" s="34">
        <f>J138+J137+J136+J135+J134+J133+J132+J131+J130+J129</f>
        <v>1.5550000000000002</v>
      </c>
      <c r="M138" s="1"/>
      <c r="N138" s="1"/>
      <c r="O138" s="1"/>
      <c r="P138" s="1"/>
      <c r="Q138" s="1"/>
      <c r="R138" s="1"/>
      <c r="S138" s="1"/>
      <c r="T138" s="1"/>
    </row>
    <row r="139" spans="1:20" ht="26.25" customHeight="1" x14ac:dyDescent="0.35">
      <c r="A139" s="6" t="s">
        <v>212</v>
      </c>
      <c r="B139" s="11" t="s">
        <v>22</v>
      </c>
      <c r="C139" s="8" t="s">
        <v>211</v>
      </c>
      <c r="D139" s="13">
        <v>0.16</v>
      </c>
      <c r="E139" s="10" t="s">
        <v>148</v>
      </c>
      <c r="F139" s="13">
        <v>0.16</v>
      </c>
      <c r="G139" s="8" t="s">
        <v>211</v>
      </c>
      <c r="H139" s="8" t="s">
        <v>211</v>
      </c>
      <c r="I139" s="10" t="s">
        <v>148</v>
      </c>
      <c r="J139" s="13">
        <v>0.16</v>
      </c>
      <c r="K139" s="8" t="s">
        <v>211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4" customHeight="1" x14ac:dyDescent="0.35">
      <c r="A140" s="6" t="s">
        <v>212</v>
      </c>
      <c r="B140" s="11" t="s">
        <v>22</v>
      </c>
      <c r="C140" s="8" t="s">
        <v>211</v>
      </c>
      <c r="D140" s="13">
        <v>1.4999999999999999E-2</v>
      </c>
      <c r="E140" s="10" t="s">
        <v>149</v>
      </c>
      <c r="F140" s="13">
        <v>1.4999999999999999E-2</v>
      </c>
      <c r="G140" s="8" t="s">
        <v>211</v>
      </c>
      <c r="H140" s="8" t="s">
        <v>211</v>
      </c>
      <c r="I140" s="10" t="s">
        <v>149</v>
      </c>
      <c r="J140" s="13">
        <v>1.4999999999999999E-2</v>
      </c>
      <c r="K140" s="8" t="s">
        <v>211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4.75" customHeight="1" x14ac:dyDescent="0.35">
      <c r="A141" s="6" t="s">
        <v>212</v>
      </c>
      <c r="B141" s="11" t="s">
        <v>22</v>
      </c>
      <c r="C141" s="8" t="s">
        <v>211</v>
      </c>
      <c r="D141" s="13">
        <v>2.3E-2</v>
      </c>
      <c r="E141" s="10" t="s">
        <v>150</v>
      </c>
      <c r="F141" s="13">
        <v>2.3E-2</v>
      </c>
      <c r="G141" s="8" t="s">
        <v>211</v>
      </c>
      <c r="H141" s="8" t="s">
        <v>211</v>
      </c>
      <c r="I141" s="10" t="s">
        <v>150</v>
      </c>
      <c r="J141" s="13">
        <v>2.3E-2</v>
      </c>
      <c r="K141" s="8" t="s">
        <v>211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3.25" customHeight="1" x14ac:dyDescent="0.35">
      <c r="A142" s="6" t="s">
        <v>212</v>
      </c>
      <c r="B142" s="11" t="s">
        <v>22</v>
      </c>
      <c r="C142" s="8" t="s">
        <v>211</v>
      </c>
      <c r="D142" s="13">
        <v>1.107</v>
      </c>
      <c r="E142" s="10" t="s">
        <v>151</v>
      </c>
      <c r="F142" s="13">
        <v>1.107</v>
      </c>
      <c r="G142" s="8" t="s">
        <v>211</v>
      </c>
      <c r="H142" s="8" t="s">
        <v>211</v>
      </c>
      <c r="I142" s="10" t="s">
        <v>151</v>
      </c>
      <c r="J142" s="13">
        <v>1.107</v>
      </c>
      <c r="K142" s="8" t="s">
        <v>211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2.5" customHeight="1" x14ac:dyDescent="0.35">
      <c r="A143" s="6" t="s">
        <v>212</v>
      </c>
      <c r="B143" s="11" t="s">
        <v>22</v>
      </c>
      <c r="C143" s="8" t="s">
        <v>211</v>
      </c>
      <c r="D143" s="13">
        <v>0.104</v>
      </c>
      <c r="E143" s="10" t="s">
        <v>152</v>
      </c>
      <c r="F143" s="13">
        <v>0.104</v>
      </c>
      <c r="G143" s="8" t="s">
        <v>211</v>
      </c>
      <c r="H143" s="8" t="s">
        <v>211</v>
      </c>
      <c r="I143" s="10" t="s">
        <v>152</v>
      </c>
      <c r="J143" s="13">
        <v>0.104</v>
      </c>
      <c r="K143" s="8" t="s">
        <v>211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5.5" customHeight="1" x14ac:dyDescent="0.35">
      <c r="A144" s="6" t="s">
        <v>212</v>
      </c>
      <c r="B144" s="11" t="s">
        <v>22</v>
      </c>
      <c r="C144" s="8" t="s">
        <v>211</v>
      </c>
      <c r="D144" s="13">
        <v>0.64</v>
      </c>
      <c r="E144" s="10" t="s">
        <v>153</v>
      </c>
      <c r="F144" s="13">
        <v>0.64</v>
      </c>
      <c r="G144" s="8" t="s">
        <v>211</v>
      </c>
      <c r="H144" s="8" t="s">
        <v>211</v>
      </c>
      <c r="I144" s="10" t="s">
        <v>153</v>
      </c>
      <c r="J144" s="13">
        <v>0.64</v>
      </c>
      <c r="K144" s="8" t="s">
        <v>211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4.75" customHeight="1" x14ac:dyDescent="0.35">
      <c r="A145" s="6" t="s">
        <v>212</v>
      </c>
      <c r="B145" s="11" t="s">
        <v>22</v>
      </c>
      <c r="C145" s="8" t="s">
        <v>211</v>
      </c>
      <c r="D145" s="13">
        <v>0.54900000000000004</v>
      </c>
      <c r="E145" s="10" t="s">
        <v>154</v>
      </c>
      <c r="F145" s="13">
        <v>0.54900000000000004</v>
      </c>
      <c r="G145" s="8" t="s">
        <v>211</v>
      </c>
      <c r="H145" s="8" t="s">
        <v>211</v>
      </c>
      <c r="I145" s="10" t="s">
        <v>154</v>
      </c>
      <c r="J145" s="13">
        <v>0.54900000000000004</v>
      </c>
      <c r="K145" s="8" t="s">
        <v>211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35">
      <c r="A146" s="6" t="s">
        <v>212</v>
      </c>
      <c r="B146" s="11" t="s">
        <v>22</v>
      </c>
      <c r="C146" s="8" t="s">
        <v>211</v>
      </c>
      <c r="D146" s="13">
        <v>3.5000000000000003E-2</v>
      </c>
      <c r="E146" s="10" t="s">
        <v>155</v>
      </c>
      <c r="F146" s="13">
        <v>3.5000000000000003E-2</v>
      </c>
      <c r="G146" s="8" t="s">
        <v>211</v>
      </c>
      <c r="H146" s="8" t="s">
        <v>211</v>
      </c>
      <c r="I146" s="10" t="s">
        <v>155</v>
      </c>
      <c r="J146" s="13">
        <v>3.5000000000000003E-2</v>
      </c>
      <c r="K146" s="8" t="s">
        <v>211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3.25" customHeight="1" x14ac:dyDescent="0.35">
      <c r="A147" s="6" t="s">
        <v>212</v>
      </c>
      <c r="B147" s="11" t="s">
        <v>22</v>
      </c>
      <c r="C147" s="8" t="s">
        <v>211</v>
      </c>
      <c r="D147" s="13">
        <v>0.14099999999999999</v>
      </c>
      <c r="E147" s="10" t="s">
        <v>156</v>
      </c>
      <c r="F147" s="13">
        <v>0.14099999999999999</v>
      </c>
      <c r="G147" s="8" t="s">
        <v>211</v>
      </c>
      <c r="H147" s="8" t="s">
        <v>211</v>
      </c>
      <c r="I147" s="10" t="s">
        <v>156</v>
      </c>
      <c r="J147" s="13">
        <v>0.14099999999999999</v>
      </c>
      <c r="K147" s="8" t="s">
        <v>211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3" customHeight="1" x14ac:dyDescent="0.35">
      <c r="A148" s="6" t="s">
        <v>212</v>
      </c>
      <c r="B148" s="11" t="s">
        <v>22</v>
      </c>
      <c r="C148" s="8" t="s">
        <v>211</v>
      </c>
      <c r="D148" s="13">
        <v>0.06</v>
      </c>
      <c r="E148" s="10" t="s">
        <v>157</v>
      </c>
      <c r="F148" s="13">
        <v>0.06</v>
      </c>
      <c r="G148" s="8" t="s">
        <v>211</v>
      </c>
      <c r="H148" s="8" t="s">
        <v>211</v>
      </c>
      <c r="I148" s="10" t="s">
        <v>157</v>
      </c>
      <c r="J148" s="13">
        <v>0.06</v>
      </c>
      <c r="K148" s="8" t="s">
        <v>211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 x14ac:dyDescent="0.35">
      <c r="A149" s="6" t="s">
        <v>212</v>
      </c>
      <c r="B149" s="11" t="s">
        <v>22</v>
      </c>
      <c r="C149" s="8" t="s">
        <v>211</v>
      </c>
      <c r="D149" s="13">
        <v>3.7999999999999999E-2</v>
      </c>
      <c r="E149" s="10" t="s">
        <v>158</v>
      </c>
      <c r="F149" s="13">
        <v>3.7999999999999999E-2</v>
      </c>
      <c r="G149" s="8" t="s">
        <v>211</v>
      </c>
      <c r="H149" s="8" t="s">
        <v>211</v>
      </c>
      <c r="I149" s="10" t="s">
        <v>158</v>
      </c>
      <c r="J149" s="13">
        <v>3.7999999999999999E-2</v>
      </c>
      <c r="K149" s="8" t="s">
        <v>211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3.25" customHeight="1" x14ac:dyDescent="0.35">
      <c r="A150" s="6" t="s">
        <v>212</v>
      </c>
      <c r="B150" s="11" t="s">
        <v>22</v>
      </c>
      <c r="C150" s="8" t="s">
        <v>211</v>
      </c>
      <c r="D150" s="13">
        <v>1.4E-2</v>
      </c>
      <c r="E150" s="10" t="s">
        <v>159</v>
      </c>
      <c r="F150" s="13">
        <v>1.4E-2</v>
      </c>
      <c r="G150" s="8" t="s">
        <v>211</v>
      </c>
      <c r="H150" s="8" t="s">
        <v>211</v>
      </c>
      <c r="I150" s="10" t="s">
        <v>159</v>
      </c>
      <c r="J150" s="13">
        <v>1.4E-2</v>
      </c>
      <c r="K150" s="8" t="s">
        <v>211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9.25" customHeight="1" x14ac:dyDescent="0.35">
      <c r="A151" s="6" t="s">
        <v>212</v>
      </c>
      <c r="B151" s="11" t="s">
        <v>22</v>
      </c>
      <c r="C151" s="8" t="s">
        <v>211</v>
      </c>
      <c r="D151" s="13">
        <v>0.05</v>
      </c>
      <c r="E151" s="10" t="s">
        <v>160</v>
      </c>
      <c r="F151" s="13">
        <v>0.05</v>
      </c>
      <c r="G151" s="8" t="s">
        <v>211</v>
      </c>
      <c r="H151" s="8" t="s">
        <v>211</v>
      </c>
      <c r="I151" s="10" t="s">
        <v>160</v>
      </c>
      <c r="J151" s="13">
        <v>0.05</v>
      </c>
      <c r="K151" s="8" t="s">
        <v>211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5.5" customHeight="1" x14ac:dyDescent="0.35">
      <c r="A152" s="6" t="s">
        <v>212</v>
      </c>
      <c r="B152" s="11" t="s">
        <v>22</v>
      </c>
      <c r="C152" s="8" t="s">
        <v>211</v>
      </c>
      <c r="D152" s="13">
        <v>0.02</v>
      </c>
      <c r="E152" s="10" t="s">
        <v>161</v>
      </c>
      <c r="F152" s="13">
        <v>0.02</v>
      </c>
      <c r="G152" s="8" t="s">
        <v>211</v>
      </c>
      <c r="H152" s="8" t="s">
        <v>211</v>
      </c>
      <c r="I152" s="10" t="s">
        <v>161</v>
      </c>
      <c r="J152" s="13">
        <v>0.02</v>
      </c>
      <c r="K152" s="8" t="s">
        <v>211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2.5" customHeight="1" x14ac:dyDescent="0.35">
      <c r="A153" s="6" t="s">
        <v>212</v>
      </c>
      <c r="B153" s="11" t="s">
        <v>22</v>
      </c>
      <c r="C153" s="8" t="s">
        <v>211</v>
      </c>
      <c r="D153" s="13">
        <v>0.02</v>
      </c>
      <c r="E153" s="10" t="s">
        <v>162</v>
      </c>
      <c r="F153" s="13">
        <v>0.02</v>
      </c>
      <c r="G153" s="8" t="s">
        <v>211</v>
      </c>
      <c r="H153" s="8" t="s">
        <v>211</v>
      </c>
      <c r="I153" s="10" t="s">
        <v>162</v>
      </c>
      <c r="J153" s="13">
        <v>0.02</v>
      </c>
      <c r="K153" s="8" t="s">
        <v>211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5.5" customHeight="1" x14ac:dyDescent="0.35">
      <c r="A154" s="6" t="s">
        <v>212</v>
      </c>
      <c r="B154" s="11" t="s">
        <v>22</v>
      </c>
      <c r="C154" s="8" t="s">
        <v>211</v>
      </c>
      <c r="D154" s="13">
        <v>0.22800000000000001</v>
      </c>
      <c r="E154" s="10" t="s">
        <v>163</v>
      </c>
      <c r="F154" s="13">
        <v>0.22800000000000001</v>
      </c>
      <c r="G154" s="8" t="s">
        <v>211</v>
      </c>
      <c r="H154" s="8" t="s">
        <v>211</v>
      </c>
      <c r="I154" s="10" t="s">
        <v>163</v>
      </c>
      <c r="J154" s="13">
        <v>0.22800000000000001</v>
      </c>
      <c r="K154" s="8" t="s">
        <v>211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4.75" customHeight="1" x14ac:dyDescent="0.35">
      <c r="A155" s="6" t="s">
        <v>212</v>
      </c>
      <c r="B155" s="11" t="s">
        <v>22</v>
      </c>
      <c r="C155" s="8" t="s">
        <v>211</v>
      </c>
      <c r="D155" s="13">
        <v>0.32100000000000001</v>
      </c>
      <c r="E155" s="10" t="s">
        <v>164</v>
      </c>
      <c r="F155" s="13">
        <v>0.32100000000000001</v>
      </c>
      <c r="G155" s="8" t="s">
        <v>211</v>
      </c>
      <c r="H155" s="8" t="s">
        <v>211</v>
      </c>
      <c r="I155" s="10" t="s">
        <v>164</v>
      </c>
      <c r="J155" s="13">
        <v>0.32100000000000001</v>
      </c>
      <c r="K155" s="8" t="s">
        <v>211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7.75" customHeight="1" x14ac:dyDescent="0.35">
      <c r="A156" s="6" t="s">
        <v>212</v>
      </c>
      <c r="B156" s="11" t="s">
        <v>22</v>
      </c>
      <c r="C156" s="8" t="s">
        <v>211</v>
      </c>
      <c r="D156" s="13">
        <v>0.11899999999999999</v>
      </c>
      <c r="E156" s="10" t="s">
        <v>165</v>
      </c>
      <c r="F156" s="13">
        <v>0.11899999999999999</v>
      </c>
      <c r="G156" s="8" t="s">
        <v>211</v>
      </c>
      <c r="H156" s="8" t="s">
        <v>211</v>
      </c>
      <c r="I156" s="10" t="s">
        <v>165</v>
      </c>
      <c r="J156" s="13">
        <v>0.11899999999999999</v>
      </c>
      <c r="K156" s="8" t="s">
        <v>211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9.25" customHeight="1" x14ac:dyDescent="0.35">
      <c r="A157" s="6" t="s">
        <v>212</v>
      </c>
      <c r="B157" s="11" t="s">
        <v>22</v>
      </c>
      <c r="C157" s="8" t="s">
        <v>211</v>
      </c>
      <c r="D157" s="13">
        <v>6.0000000000000001E-3</v>
      </c>
      <c r="E157" s="10" t="s">
        <v>166</v>
      </c>
      <c r="F157" s="13">
        <v>6.0000000000000001E-3</v>
      </c>
      <c r="G157" s="8" t="s">
        <v>211</v>
      </c>
      <c r="H157" s="8" t="s">
        <v>211</v>
      </c>
      <c r="I157" s="10" t="s">
        <v>166</v>
      </c>
      <c r="J157" s="13">
        <v>6.0000000000000001E-3</v>
      </c>
      <c r="K157" s="8" t="s">
        <v>211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0.75" customHeight="1" x14ac:dyDescent="0.35">
      <c r="A158" s="6" t="s">
        <v>212</v>
      </c>
      <c r="B158" s="11" t="s">
        <v>22</v>
      </c>
      <c r="C158" s="8" t="s">
        <v>211</v>
      </c>
      <c r="D158" s="13">
        <v>2.7E-2</v>
      </c>
      <c r="E158" s="10" t="s">
        <v>167</v>
      </c>
      <c r="F158" s="13">
        <v>2.7E-2</v>
      </c>
      <c r="G158" s="8" t="s">
        <v>211</v>
      </c>
      <c r="H158" s="8" t="s">
        <v>211</v>
      </c>
      <c r="I158" s="10" t="s">
        <v>167</v>
      </c>
      <c r="J158" s="13">
        <v>2.7E-2</v>
      </c>
      <c r="K158" s="8" t="s">
        <v>211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.75" customHeight="1" x14ac:dyDescent="0.35">
      <c r="A159" s="6" t="s">
        <v>212</v>
      </c>
      <c r="B159" s="11" t="s">
        <v>22</v>
      </c>
      <c r="C159" s="8" t="s">
        <v>211</v>
      </c>
      <c r="D159" s="13">
        <v>0.08</v>
      </c>
      <c r="E159" s="10" t="s">
        <v>168</v>
      </c>
      <c r="F159" s="13">
        <v>0.08</v>
      </c>
      <c r="G159" s="8" t="s">
        <v>211</v>
      </c>
      <c r="H159" s="8" t="s">
        <v>211</v>
      </c>
      <c r="I159" s="10" t="s">
        <v>168</v>
      </c>
      <c r="J159" s="13">
        <v>0.08</v>
      </c>
      <c r="K159" s="8" t="s">
        <v>211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5.5" customHeight="1" x14ac:dyDescent="0.35">
      <c r="A160" s="6" t="s">
        <v>212</v>
      </c>
      <c r="B160" s="11" t="s">
        <v>22</v>
      </c>
      <c r="C160" s="8" t="s">
        <v>211</v>
      </c>
      <c r="D160" s="13">
        <v>1.6579999999999999</v>
      </c>
      <c r="E160" s="10" t="s">
        <v>169</v>
      </c>
      <c r="F160" s="13">
        <v>1.6579999999999999</v>
      </c>
      <c r="G160" s="8" t="s">
        <v>211</v>
      </c>
      <c r="H160" s="8" t="s">
        <v>211</v>
      </c>
      <c r="I160" s="10" t="s">
        <v>169</v>
      </c>
      <c r="J160" s="13">
        <v>1.6579999999999999</v>
      </c>
      <c r="K160" s="8" t="s">
        <v>211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2.5" customHeight="1" x14ac:dyDescent="0.35">
      <c r="A161" s="6" t="s">
        <v>212</v>
      </c>
      <c r="B161" s="11" t="s">
        <v>22</v>
      </c>
      <c r="C161" s="8" t="s">
        <v>211</v>
      </c>
      <c r="D161" s="13">
        <v>1.3049999999999999</v>
      </c>
      <c r="E161" s="10" t="s">
        <v>170</v>
      </c>
      <c r="F161" s="13">
        <v>1.3049999999999999</v>
      </c>
      <c r="G161" s="8" t="s">
        <v>211</v>
      </c>
      <c r="H161" s="8" t="s">
        <v>211</v>
      </c>
      <c r="I161" s="10" t="s">
        <v>170</v>
      </c>
      <c r="J161" s="13">
        <v>1.3049999999999999</v>
      </c>
      <c r="K161" s="8" t="s">
        <v>211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6.25" customHeight="1" x14ac:dyDescent="0.35">
      <c r="A162" s="6" t="s">
        <v>212</v>
      </c>
      <c r="B162" s="11" t="s">
        <v>22</v>
      </c>
      <c r="C162" s="8" t="s">
        <v>211</v>
      </c>
      <c r="D162" s="12">
        <v>3.0000000000000001E-3</v>
      </c>
      <c r="E162" s="10" t="s">
        <v>171</v>
      </c>
      <c r="F162" s="12">
        <v>3.0000000000000001E-3</v>
      </c>
      <c r="G162" s="8" t="s">
        <v>211</v>
      </c>
      <c r="H162" s="8" t="s">
        <v>211</v>
      </c>
      <c r="I162" s="10" t="s">
        <v>171</v>
      </c>
      <c r="J162" s="12">
        <v>3.0000000000000001E-3</v>
      </c>
      <c r="K162" s="8" t="s">
        <v>211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6.25" customHeight="1" x14ac:dyDescent="0.35">
      <c r="A163" s="6" t="s">
        <v>212</v>
      </c>
      <c r="B163" s="11" t="s">
        <v>22</v>
      </c>
      <c r="C163" s="8" t="s">
        <v>211</v>
      </c>
      <c r="D163" s="13">
        <v>1.6E-2</v>
      </c>
      <c r="E163" s="10" t="s">
        <v>172</v>
      </c>
      <c r="F163" s="13">
        <v>1.6E-2</v>
      </c>
      <c r="G163" s="8" t="s">
        <v>211</v>
      </c>
      <c r="H163" s="8" t="s">
        <v>211</v>
      </c>
      <c r="I163" s="10" t="s">
        <v>172</v>
      </c>
      <c r="J163" s="13">
        <v>1.6E-2</v>
      </c>
      <c r="K163" s="8" t="s">
        <v>211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9.25" customHeight="1" x14ac:dyDescent="0.35">
      <c r="A164" s="6" t="s">
        <v>212</v>
      </c>
      <c r="B164" s="11" t="s">
        <v>22</v>
      </c>
      <c r="C164" s="8" t="s">
        <v>211</v>
      </c>
      <c r="D164" s="13">
        <v>0.02</v>
      </c>
      <c r="E164" s="10" t="s">
        <v>173</v>
      </c>
      <c r="F164" s="13">
        <v>0.02</v>
      </c>
      <c r="G164" s="8" t="s">
        <v>211</v>
      </c>
      <c r="H164" s="8" t="s">
        <v>211</v>
      </c>
      <c r="I164" s="10" t="s">
        <v>173</v>
      </c>
      <c r="J164" s="13">
        <v>0.02</v>
      </c>
      <c r="K164" s="8" t="s">
        <v>211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7" customHeight="1" x14ac:dyDescent="0.35">
      <c r="A165" s="6" t="s">
        <v>212</v>
      </c>
      <c r="B165" s="11" t="s">
        <v>22</v>
      </c>
      <c r="C165" s="8" t="s">
        <v>211</v>
      </c>
      <c r="D165" s="13">
        <v>0.17799999999999999</v>
      </c>
      <c r="E165" s="10" t="s">
        <v>174</v>
      </c>
      <c r="F165" s="13">
        <v>0.17799999999999999</v>
      </c>
      <c r="G165" s="8" t="s">
        <v>211</v>
      </c>
      <c r="H165" s="8" t="s">
        <v>211</v>
      </c>
      <c r="I165" s="10" t="s">
        <v>174</v>
      </c>
      <c r="J165" s="13">
        <v>0.17799999999999999</v>
      </c>
      <c r="K165" s="8" t="s">
        <v>211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4" customHeight="1" x14ac:dyDescent="0.35">
      <c r="A166" s="6" t="s">
        <v>212</v>
      </c>
      <c r="B166" s="11" t="s">
        <v>22</v>
      </c>
      <c r="C166" s="8" t="s">
        <v>211</v>
      </c>
      <c r="D166" s="13">
        <v>1.7000000000000001E-2</v>
      </c>
      <c r="E166" s="10" t="s">
        <v>175</v>
      </c>
      <c r="F166" s="13">
        <v>1.7000000000000001E-2</v>
      </c>
      <c r="G166" s="8" t="s">
        <v>211</v>
      </c>
      <c r="H166" s="8" t="s">
        <v>211</v>
      </c>
      <c r="I166" s="10" t="s">
        <v>175</v>
      </c>
      <c r="J166" s="13">
        <v>1.7000000000000001E-2</v>
      </c>
      <c r="K166" s="8" t="s">
        <v>211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35">
      <c r="A167" s="6" t="s">
        <v>212</v>
      </c>
      <c r="B167" s="11" t="s">
        <v>22</v>
      </c>
      <c r="C167" s="8" t="s">
        <v>211</v>
      </c>
      <c r="D167" s="13">
        <v>6.8000000000000005E-2</v>
      </c>
      <c r="E167" s="10" t="s">
        <v>176</v>
      </c>
      <c r="F167" s="13">
        <v>6.8000000000000005E-2</v>
      </c>
      <c r="G167" s="8" t="s">
        <v>211</v>
      </c>
      <c r="H167" s="8" t="s">
        <v>211</v>
      </c>
      <c r="I167" s="10" t="s">
        <v>176</v>
      </c>
      <c r="J167" s="13">
        <v>6.8000000000000005E-2</v>
      </c>
      <c r="K167" s="8" t="s">
        <v>211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2.5" customHeight="1" x14ac:dyDescent="0.35">
      <c r="A168" s="6" t="s">
        <v>212</v>
      </c>
      <c r="B168" s="11" t="s">
        <v>22</v>
      </c>
      <c r="C168" s="8" t="s">
        <v>211</v>
      </c>
      <c r="D168" s="13">
        <v>2.3E-2</v>
      </c>
      <c r="E168" s="10" t="s">
        <v>177</v>
      </c>
      <c r="F168" s="13">
        <v>2.3E-2</v>
      </c>
      <c r="G168" s="8" t="s">
        <v>211</v>
      </c>
      <c r="H168" s="8" t="s">
        <v>211</v>
      </c>
      <c r="I168" s="10" t="s">
        <v>177</v>
      </c>
      <c r="J168" s="13">
        <v>2.3E-2</v>
      </c>
      <c r="K168" s="8" t="s">
        <v>211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7.75" customHeight="1" x14ac:dyDescent="0.35">
      <c r="A169" s="6" t="s">
        <v>212</v>
      </c>
      <c r="B169" s="11" t="s">
        <v>22</v>
      </c>
      <c r="C169" s="8" t="s">
        <v>211</v>
      </c>
      <c r="D169" s="13">
        <v>4.2000000000000003E-2</v>
      </c>
      <c r="E169" s="10" t="s">
        <v>178</v>
      </c>
      <c r="F169" s="13">
        <v>4.2000000000000003E-2</v>
      </c>
      <c r="G169" s="8" t="s">
        <v>211</v>
      </c>
      <c r="H169" s="8" t="s">
        <v>211</v>
      </c>
      <c r="I169" s="10" t="s">
        <v>178</v>
      </c>
      <c r="J169" s="13">
        <v>4.2000000000000003E-2</v>
      </c>
      <c r="K169" s="8" t="s">
        <v>211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35">
      <c r="A170" s="6" t="s">
        <v>212</v>
      </c>
      <c r="B170" s="11" t="s">
        <v>22</v>
      </c>
      <c r="C170" s="8" t="s">
        <v>211</v>
      </c>
      <c r="D170" s="13">
        <v>4.4999999999999998E-2</v>
      </c>
      <c r="E170" s="10" t="s">
        <v>179</v>
      </c>
      <c r="F170" s="13">
        <v>4.4999999999999998E-2</v>
      </c>
      <c r="G170" s="8" t="s">
        <v>211</v>
      </c>
      <c r="H170" s="8" t="s">
        <v>211</v>
      </c>
      <c r="I170" s="10" t="s">
        <v>179</v>
      </c>
      <c r="J170" s="13">
        <v>4.4999999999999998E-2</v>
      </c>
      <c r="K170" s="8" t="s">
        <v>211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1.5" customHeight="1" x14ac:dyDescent="0.35">
      <c r="A171" s="6" t="s">
        <v>212</v>
      </c>
      <c r="B171" s="11" t="s">
        <v>22</v>
      </c>
      <c r="C171" s="8" t="s">
        <v>211</v>
      </c>
      <c r="D171" s="13">
        <v>9.0999999999999998E-2</v>
      </c>
      <c r="E171" s="10" t="s">
        <v>180</v>
      </c>
      <c r="F171" s="13">
        <v>9.0999999999999998E-2</v>
      </c>
      <c r="G171" s="8" t="s">
        <v>211</v>
      </c>
      <c r="H171" s="8" t="s">
        <v>211</v>
      </c>
      <c r="I171" s="10" t="s">
        <v>180</v>
      </c>
      <c r="J171" s="13">
        <v>9.0999999999999998E-2</v>
      </c>
      <c r="K171" s="8" t="s">
        <v>211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6.25" customHeight="1" x14ac:dyDescent="0.35">
      <c r="A172" s="6" t="s">
        <v>212</v>
      </c>
      <c r="B172" s="11" t="s">
        <v>22</v>
      </c>
      <c r="C172" s="8" t="s">
        <v>211</v>
      </c>
      <c r="D172" s="13">
        <v>0.14000000000000001</v>
      </c>
      <c r="E172" s="10" t="s">
        <v>181</v>
      </c>
      <c r="F172" s="13">
        <v>0.14000000000000001</v>
      </c>
      <c r="G172" s="8" t="s">
        <v>211</v>
      </c>
      <c r="H172" s="8" t="s">
        <v>211</v>
      </c>
      <c r="I172" s="10" t="s">
        <v>181</v>
      </c>
      <c r="J172" s="13">
        <v>0.14000000000000001</v>
      </c>
      <c r="K172" s="8" t="s">
        <v>211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3.25" customHeight="1" x14ac:dyDescent="0.35">
      <c r="A173" s="6" t="s">
        <v>212</v>
      </c>
      <c r="B173" s="11" t="s">
        <v>22</v>
      </c>
      <c r="C173" s="8" t="s">
        <v>211</v>
      </c>
      <c r="D173" s="13">
        <v>7.0000000000000001E-3</v>
      </c>
      <c r="E173" s="10" t="s">
        <v>182</v>
      </c>
      <c r="F173" s="13">
        <v>7.0000000000000001E-3</v>
      </c>
      <c r="G173" s="8" t="s">
        <v>211</v>
      </c>
      <c r="H173" s="8" t="s">
        <v>211</v>
      </c>
      <c r="I173" s="10" t="s">
        <v>182</v>
      </c>
      <c r="J173" s="13">
        <v>7.0000000000000001E-3</v>
      </c>
      <c r="K173" s="8" t="s">
        <v>211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3.25" customHeight="1" x14ac:dyDescent="0.35">
      <c r="A174" s="6" t="s">
        <v>212</v>
      </c>
      <c r="B174" s="11" t="s">
        <v>22</v>
      </c>
      <c r="C174" s="8" t="s">
        <v>211</v>
      </c>
      <c r="D174" s="13">
        <v>3.5999999999999997E-2</v>
      </c>
      <c r="E174" s="10" t="s">
        <v>183</v>
      </c>
      <c r="F174" s="13">
        <v>3.5999999999999997E-2</v>
      </c>
      <c r="G174" s="8" t="s">
        <v>211</v>
      </c>
      <c r="H174" s="8" t="s">
        <v>211</v>
      </c>
      <c r="I174" s="10" t="s">
        <v>183</v>
      </c>
      <c r="J174" s="13">
        <v>3.5999999999999997E-2</v>
      </c>
      <c r="K174" s="8" t="s">
        <v>211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3.25" customHeight="1" x14ac:dyDescent="0.35">
      <c r="A175" s="6" t="s">
        <v>212</v>
      </c>
      <c r="B175" s="11" t="s">
        <v>22</v>
      </c>
      <c r="C175" s="8" t="s">
        <v>211</v>
      </c>
      <c r="D175" s="13">
        <v>7.0000000000000007E-2</v>
      </c>
      <c r="E175" s="10" t="s">
        <v>184</v>
      </c>
      <c r="F175" s="13">
        <v>7.0000000000000007E-2</v>
      </c>
      <c r="G175" s="8" t="s">
        <v>211</v>
      </c>
      <c r="H175" s="8" t="s">
        <v>211</v>
      </c>
      <c r="I175" s="10" t="s">
        <v>184</v>
      </c>
      <c r="J175" s="13">
        <v>7.0000000000000007E-2</v>
      </c>
      <c r="K175" s="8" t="s">
        <v>211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4.75" customHeight="1" x14ac:dyDescent="0.35">
      <c r="A176" s="6" t="s">
        <v>212</v>
      </c>
      <c r="B176" s="11" t="s">
        <v>22</v>
      </c>
      <c r="C176" s="8" t="s">
        <v>211</v>
      </c>
      <c r="D176" s="13">
        <v>8.0000000000000002E-3</v>
      </c>
      <c r="E176" s="10" t="s">
        <v>185</v>
      </c>
      <c r="F176" s="13">
        <v>8.0000000000000002E-3</v>
      </c>
      <c r="G176" s="8" t="s">
        <v>211</v>
      </c>
      <c r="H176" s="8" t="s">
        <v>211</v>
      </c>
      <c r="I176" s="10" t="s">
        <v>185</v>
      </c>
      <c r="J176" s="13">
        <v>8.0000000000000002E-3</v>
      </c>
      <c r="K176" s="8" t="s">
        <v>211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3.25" customHeight="1" x14ac:dyDescent="0.35">
      <c r="A177" s="6" t="s">
        <v>212</v>
      </c>
      <c r="B177" s="11" t="s">
        <v>22</v>
      </c>
      <c r="C177" s="8" t="s">
        <v>211</v>
      </c>
      <c r="D177" s="13">
        <v>0.104</v>
      </c>
      <c r="E177" s="10" t="s">
        <v>186</v>
      </c>
      <c r="F177" s="13">
        <v>0.104</v>
      </c>
      <c r="G177" s="8" t="s">
        <v>211</v>
      </c>
      <c r="H177" s="8" t="s">
        <v>211</v>
      </c>
      <c r="I177" s="10" t="s">
        <v>186</v>
      </c>
      <c r="J177" s="13">
        <v>0.104</v>
      </c>
      <c r="K177" s="8" t="s">
        <v>211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4.75" customHeight="1" x14ac:dyDescent="0.35">
      <c r="A178" s="6" t="s">
        <v>212</v>
      </c>
      <c r="B178" s="11" t="s">
        <v>22</v>
      </c>
      <c r="C178" s="8" t="s">
        <v>211</v>
      </c>
      <c r="D178" s="13">
        <v>0.71</v>
      </c>
      <c r="E178" s="10" t="s">
        <v>187</v>
      </c>
      <c r="F178" s="13">
        <v>0.71</v>
      </c>
      <c r="G178" s="8" t="s">
        <v>211</v>
      </c>
      <c r="H178" s="8" t="s">
        <v>211</v>
      </c>
      <c r="I178" s="10" t="s">
        <v>187</v>
      </c>
      <c r="J178" s="13">
        <v>0.71</v>
      </c>
      <c r="K178" s="8" t="s">
        <v>211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3.25" customHeight="1" x14ac:dyDescent="0.35">
      <c r="A179" s="6" t="s">
        <v>212</v>
      </c>
      <c r="B179" s="11" t="s">
        <v>22</v>
      </c>
      <c r="C179" s="8" t="s">
        <v>211</v>
      </c>
      <c r="D179" s="13">
        <v>0.19900000000000001</v>
      </c>
      <c r="E179" s="10" t="s">
        <v>188</v>
      </c>
      <c r="F179" s="13">
        <v>0.19900000000000001</v>
      </c>
      <c r="G179" s="8" t="s">
        <v>211</v>
      </c>
      <c r="H179" s="8" t="s">
        <v>211</v>
      </c>
      <c r="I179" s="10" t="s">
        <v>188</v>
      </c>
      <c r="J179" s="13">
        <v>0.19900000000000001</v>
      </c>
      <c r="K179" s="8" t="s">
        <v>211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4.75" customHeight="1" x14ac:dyDescent="0.35">
      <c r="A180" s="6" t="s">
        <v>212</v>
      </c>
      <c r="B180" s="11" t="s">
        <v>22</v>
      </c>
      <c r="C180" s="8" t="s">
        <v>211</v>
      </c>
      <c r="D180" s="13">
        <v>0.23</v>
      </c>
      <c r="E180" s="10" t="s">
        <v>189</v>
      </c>
      <c r="F180" s="13">
        <v>0.23</v>
      </c>
      <c r="G180" s="8" t="s">
        <v>211</v>
      </c>
      <c r="H180" s="8" t="s">
        <v>211</v>
      </c>
      <c r="I180" s="10" t="s">
        <v>189</v>
      </c>
      <c r="J180" s="13">
        <v>0.23</v>
      </c>
      <c r="K180" s="8" t="s">
        <v>211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5.5" customHeight="1" x14ac:dyDescent="0.35">
      <c r="A181" s="6" t="s">
        <v>212</v>
      </c>
      <c r="B181" s="11" t="s">
        <v>22</v>
      </c>
      <c r="C181" s="8" t="s">
        <v>211</v>
      </c>
      <c r="D181" s="13">
        <v>0.22500000000000001</v>
      </c>
      <c r="E181" s="10" t="s">
        <v>190</v>
      </c>
      <c r="F181" s="13">
        <v>0.22500000000000001</v>
      </c>
      <c r="G181" s="8" t="s">
        <v>211</v>
      </c>
      <c r="H181" s="8" t="s">
        <v>211</v>
      </c>
      <c r="I181" s="10" t="s">
        <v>190</v>
      </c>
      <c r="J181" s="13">
        <v>0.22500000000000001</v>
      </c>
      <c r="K181" s="8" t="s">
        <v>211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4" customHeight="1" x14ac:dyDescent="0.35">
      <c r="A182" s="6" t="s">
        <v>212</v>
      </c>
      <c r="B182" s="11" t="s">
        <v>22</v>
      </c>
      <c r="C182" s="8" t="s">
        <v>211</v>
      </c>
      <c r="D182" s="13">
        <v>0.28999999999999998</v>
      </c>
      <c r="E182" s="10" t="s">
        <v>191</v>
      </c>
      <c r="F182" s="13">
        <v>0.28999999999999998</v>
      </c>
      <c r="G182" s="8" t="s">
        <v>211</v>
      </c>
      <c r="H182" s="8" t="s">
        <v>211</v>
      </c>
      <c r="I182" s="10" t="s">
        <v>191</v>
      </c>
      <c r="J182" s="13">
        <v>0.28999999999999998</v>
      </c>
      <c r="K182" s="8" t="s">
        <v>211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5.5" customHeight="1" x14ac:dyDescent="0.35">
      <c r="A183" s="6" t="s">
        <v>212</v>
      </c>
      <c r="B183" s="11" t="s">
        <v>22</v>
      </c>
      <c r="C183" s="8" t="s">
        <v>211</v>
      </c>
      <c r="D183" s="13">
        <v>0.14000000000000001</v>
      </c>
      <c r="E183" s="10" t="s">
        <v>192</v>
      </c>
      <c r="F183" s="13">
        <v>0.14000000000000001</v>
      </c>
      <c r="G183" s="8" t="s">
        <v>211</v>
      </c>
      <c r="H183" s="8" t="s">
        <v>211</v>
      </c>
      <c r="I183" s="10" t="s">
        <v>192</v>
      </c>
      <c r="J183" s="13">
        <v>0.14000000000000001</v>
      </c>
      <c r="K183" s="8" t="s">
        <v>211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7" customHeight="1" x14ac:dyDescent="0.35">
      <c r="A184" s="6" t="s">
        <v>212</v>
      </c>
      <c r="B184" s="11" t="s">
        <v>22</v>
      </c>
      <c r="C184" s="8" t="s">
        <v>211</v>
      </c>
      <c r="D184" s="13">
        <v>0.375</v>
      </c>
      <c r="E184" s="10" t="s">
        <v>193</v>
      </c>
      <c r="F184" s="13">
        <v>0.375</v>
      </c>
      <c r="G184" s="8" t="s">
        <v>211</v>
      </c>
      <c r="H184" s="8" t="s">
        <v>211</v>
      </c>
      <c r="I184" s="10" t="s">
        <v>193</v>
      </c>
      <c r="J184" s="13">
        <v>0.375</v>
      </c>
      <c r="K184" s="8" t="s">
        <v>211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5.5" customHeight="1" x14ac:dyDescent="0.35">
      <c r="A185" s="6" t="s">
        <v>212</v>
      </c>
      <c r="B185" s="11" t="s">
        <v>22</v>
      </c>
      <c r="C185" s="8" t="s">
        <v>211</v>
      </c>
      <c r="D185" s="13">
        <v>0.24</v>
      </c>
      <c r="E185" s="10" t="s">
        <v>194</v>
      </c>
      <c r="F185" s="13">
        <v>0.24</v>
      </c>
      <c r="G185" s="8" t="s">
        <v>211</v>
      </c>
      <c r="H185" s="8" t="s">
        <v>211</v>
      </c>
      <c r="I185" s="10" t="s">
        <v>194</v>
      </c>
      <c r="J185" s="13">
        <v>0.24</v>
      </c>
      <c r="K185" s="8" t="s">
        <v>211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4.75" customHeight="1" x14ac:dyDescent="0.35">
      <c r="A186" s="6" t="s">
        <v>212</v>
      </c>
      <c r="B186" s="11" t="s">
        <v>22</v>
      </c>
      <c r="C186" s="8" t="s">
        <v>211</v>
      </c>
      <c r="D186" s="13">
        <v>0.08</v>
      </c>
      <c r="E186" s="10" t="s">
        <v>195</v>
      </c>
      <c r="F186" s="13">
        <v>0.08</v>
      </c>
      <c r="G186" s="8" t="s">
        <v>211</v>
      </c>
      <c r="H186" s="8" t="s">
        <v>211</v>
      </c>
      <c r="I186" s="10" t="s">
        <v>195</v>
      </c>
      <c r="J186" s="13">
        <v>0.08</v>
      </c>
      <c r="K186" s="8" t="s">
        <v>211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6.25" customHeight="1" x14ac:dyDescent="0.35">
      <c r="A187" s="6" t="s">
        <v>212</v>
      </c>
      <c r="B187" s="11" t="s">
        <v>22</v>
      </c>
      <c r="C187" s="8" t="s">
        <v>211</v>
      </c>
      <c r="D187" s="13">
        <v>0.2</v>
      </c>
      <c r="E187" s="10" t="s">
        <v>196</v>
      </c>
      <c r="F187" s="13">
        <v>0.2</v>
      </c>
      <c r="G187" s="8" t="s">
        <v>211</v>
      </c>
      <c r="H187" s="8" t="s">
        <v>211</v>
      </c>
      <c r="I187" s="10" t="s">
        <v>196</v>
      </c>
      <c r="J187" s="13">
        <v>0.2</v>
      </c>
      <c r="K187" s="8" t="s">
        <v>211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3" customHeight="1" x14ac:dyDescent="0.35">
      <c r="A188" s="6" t="s">
        <v>212</v>
      </c>
      <c r="B188" s="11" t="s">
        <v>22</v>
      </c>
      <c r="C188" s="8" t="s">
        <v>211</v>
      </c>
      <c r="D188" s="13">
        <v>2.4700000000000002</v>
      </c>
      <c r="E188" s="10" t="s">
        <v>197</v>
      </c>
      <c r="F188" s="13">
        <v>2.4700000000000002</v>
      </c>
      <c r="G188" s="8" t="s">
        <v>211</v>
      </c>
      <c r="H188" s="8" t="s">
        <v>211</v>
      </c>
      <c r="I188" s="10" t="s">
        <v>197</v>
      </c>
      <c r="J188" s="13">
        <v>2.4700000000000002</v>
      </c>
      <c r="K188" s="8" t="s">
        <v>211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35">
      <c r="A189" s="6" t="s">
        <v>212</v>
      </c>
      <c r="B189" s="11" t="s">
        <v>22</v>
      </c>
      <c r="C189" s="8" t="s">
        <v>211</v>
      </c>
      <c r="D189" s="13">
        <v>0.49399999999999999</v>
      </c>
      <c r="E189" s="10" t="s">
        <v>198</v>
      </c>
      <c r="F189" s="13">
        <v>0.49399999999999999</v>
      </c>
      <c r="G189" s="8" t="s">
        <v>211</v>
      </c>
      <c r="H189" s="8" t="s">
        <v>211</v>
      </c>
      <c r="I189" s="10" t="s">
        <v>198</v>
      </c>
      <c r="J189" s="13">
        <v>0.49399999999999999</v>
      </c>
      <c r="K189" s="8" t="s">
        <v>211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6.25" customHeight="1" x14ac:dyDescent="0.35">
      <c r="A190" s="6" t="s">
        <v>212</v>
      </c>
      <c r="B190" s="11" t="s">
        <v>22</v>
      </c>
      <c r="C190" s="8" t="s">
        <v>211</v>
      </c>
      <c r="D190" s="13">
        <v>0.34499999999999997</v>
      </c>
      <c r="E190" s="10" t="s">
        <v>170</v>
      </c>
      <c r="F190" s="13">
        <v>0.34499999999999997</v>
      </c>
      <c r="G190" s="8" t="s">
        <v>211</v>
      </c>
      <c r="H190" s="8" t="s">
        <v>211</v>
      </c>
      <c r="I190" s="10" t="s">
        <v>170</v>
      </c>
      <c r="J190" s="13">
        <v>0.34499999999999997</v>
      </c>
      <c r="K190" s="8" t="s">
        <v>211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0.75" customHeight="1" x14ac:dyDescent="0.35">
      <c r="A191" s="6" t="s">
        <v>212</v>
      </c>
      <c r="B191" s="11" t="s">
        <v>22</v>
      </c>
      <c r="C191" s="8" t="s">
        <v>211</v>
      </c>
      <c r="D191" s="13">
        <v>0.67500000000000004</v>
      </c>
      <c r="E191" s="10" t="s">
        <v>199</v>
      </c>
      <c r="F191" s="13">
        <v>0.67500000000000004</v>
      </c>
      <c r="G191" s="8" t="s">
        <v>211</v>
      </c>
      <c r="H191" s="8" t="s">
        <v>211</v>
      </c>
      <c r="I191" s="10" t="s">
        <v>199</v>
      </c>
      <c r="J191" s="13">
        <v>0.67500000000000004</v>
      </c>
      <c r="K191" s="8" t="s">
        <v>211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35">
      <c r="A192" s="6" t="s">
        <v>212</v>
      </c>
      <c r="B192" s="11" t="s">
        <v>22</v>
      </c>
      <c r="C192" s="8" t="s">
        <v>211</v>
      </c>
      <c r="D192" s="13">
        <v>0.09</v>
      </c>
      <c r="E192" s="10" t="s">
        <v>200</v>
      </c>
      <c r="F192" s="13">
        <v>0.09</v>
      </c>
      <c r="G192" s="8" t="s">
        <v>211</v>
      </c>
      <c r="H192" s="8" t="s">
        <v>211</v>
      </c>
      <c r="I192" s="10" t="s">
        <v>200</v>
      </c>
      <c r="J192" s="13">
        <v>0.09</v>
      </c>
      <c r="K192" s="8" t="s">
        <v>211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5.5" customHeight="1" x14ac:dyDescent="0.35">
      <c r="A193" s="6" t="s">
        <v>212</v>
      </c>
      <c r="B193" s="11" t="s">
        <v>22</v>
      </c>
      <c r="C193" s="8" t="s">
        <v>211</v>
      </c>
      <c r="D193" s="13">
        <v>0.36</v>
      </c>
      <c r="E193" s="10" t="s">
        <v>201</v>
      </c>
      <c r="F193" s="13">
        <v>0.36</v>
      </c>
      <c r="G193" s="8" t="s">
        <v>211</v>
      </c>
      <c r="H193" s="8" t="s">
        <v>211</v>
      </c>
      <c r="I193" s="10" t="s">
        <v>201</v>
      </c>
      <c r="J193" s="13">
        <v>0.36</v>
      </c>
      <c r="K193" s="8" t="s">
        <v>211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4" customHeight="1" x14ac:dyDescent="0.35">
      <c r="A194" s="6" t="s">
        <v>212</v>
      </c>
      <c r="B194" s="11" t="s">
        <v>22</v>
      </c>
      <c r="C194" s="8" t="s">
        <v>211</v>
      </c>
      <c r="D194" s="13">
        <v>9.7000000000000003E-2</v>
      </c>
      <c r="E194" s="10" t="s">
        <v>202</v>
      </c>
      <c r="F194" s="13">
        <v>9.7000000000000003E-2</v>
      </c>
      <c r="G194" s="8" t="s">
        <v>211</v>
      </c>
      <c r="H194" s="8" t="s">
        <v>211</v>
      </c>
      <c r="I194" s="10" t="s">
        <v>202</v>
      </c>
      <c r="J194" s="13">
        <v>9.7000000000000003E-2</v>
      </c>
      <c r="K194" s="8" t="s">
        <v>211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9.25" customHeight="1" x14ac:dyDescent="0.35">
      <c r="A195" s="6" t="s">
        <v>212</v>
      </c>
      <c r="B195" s="11" t="s">
        <v>22</v>
      </c>
      <c r="C195" s="8" t="s">
        <v>211</v>
      </c>
      <c r="D195" s="13">
        <v>0.05</v>
      </c>
      <c r="E195" s="10" t="s">
        <v>203</v>
      </c>
      <c r="F195" s="13">
        <v>0.05</v>
      </c>
      <c r="G195" s="8" t="s">
        <v>211</v>
      </c>
      <c r="H195" s="8" t="s">
        <v>211</v>
      </c>
      <c r="I195" s="10" t="s">
        <v>203</v>
      </c>
      <c r="J195" s="13">
        <v>0.05</v>
      </c>
      <c r="K195" s="8" t="s">
        <v>211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0.75" customHeight="1" x14ac:dyDescent="0.35">
      <c r="A196" s="6" t="s">
        <v>212</v>
      </c>
      <c r="B196" s="11" t="s">
        <v>22</v>
      </c>
      <c r="C196" s="8" t="s">
        <v>211</v>
      </c>
      <c r="D196" s="13">
        <v>0.44</v>
      </c>
      <c r="E196" s="10" t="s">
        <v>204</v>
      </c>
      <c r="F196" s="13">
        <v>0.44</v>
      </c>
      <c r="G196" s="8" t="s">
        <v>211</v>
      </c>
      <c r="H196" s="8" t="s">
        <v>211</v>
      </c>
      <c r="I196" s="10" t="s">
        <v>204</v>
      </c>
      <c r="J196" s="13">
        <v>0.44</v>
      </c>
      <c r="K196" s="8" t="s">
        <v>211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0" customHeight="1" x14ac:dyDescent="0.35">
      <c r="A197" s="6" t="s">
        <v>212</v>
      </c>
      <c r="B197" s="11" t="s">
        <v>22</v>
      </c>
      <c r="C197" s="8" t="s">
        <v>211</v>
      </c>
      <c r="D197" s="13">
        <v>0.122</v>
      </c>
      <c r="E197" s="10" t="s">
        <v>205</v>
      </c>
      <c r="F197" s="13">
        <v>0.122</v>
      </c>
      <c r="G197" s="8" t="s">
        <v>211</v>
      </c>
      <c r="H197" s="8" t="s">
        <v>211</v>
      </c>
      <c r="I197" s="10" t="s">
        <v>205</v>
      </c>
      <c r="J197" s="13">
        <v>0.122</v>
      </c>
      <c r="K197" s="8" t="s">
        <v>211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3" customHeight="1" x14ac:dyDescent="0.35">
      <c r="A198" s="6" t="s">
        <v>212</v>
      </c>
      <c r="B198" s="11" t="s">
        <v>22</v>
      </c>
      <c r="C198" s="8" t="s">
        <v>211</v>
      </c>
      <c r="D198" s="13">
        <v>1.33</v>
      </c>
      <c r="E198" s="10" t="s">
        <v>206</v>
      </c>
      <c r="F198" s="13">
        <v>1.33</v>
      </c>
      <c r="G198" s="8" t="s">
        <v>211</v>
      </c>
      <c r="H198" s="8" t="s">
        <v>211</v>
      </c>
      <c r="I198" s="10" t="s">
        <v>206</v>
      </c>
      <c r="J198" s="13">
        <v>1.33</v>
      </c>
      <c r="K198" s="8" t="s">
        <v>211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6.25" customHeight="1" x14ac:dyDescent="0.35">
      <c r="A199" s="6" t="s">
        <v>212</v>
      </c>
      <c r="B199" s="11" t="s">
        <v>22</v>
      </c>
      <c r="C199" s="8" t="s">
        <v>211</v>
      </c>
      <c r="D199" s="13">
        <v>0.88</v>
      </c>
      <c r="E199" s="10" t="s">
        <v>207</v>
      </c>
      <c r="F199" s="13">
        <v>0.88</v>
      </c>
      <c r="G199" s="8" t="s">
        <v>211</v>
      </c>
      <c r="H199" s="8" t="s">
        <v>211</v>
      </c>
      <c r="I199" s="10" t="s">
        <v>207</v>
      </c>
      <c r="J199" s="13">
        <v>0.88</v>
      </c>
      <c r="K199" s="8" t="s">
        <v>211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 x14ac:dyDescent="0.35">
      <c r="A200" s="6" t="s">
        <v>212</v>
      </c>
      <c r="B200" s="11" t="s">
        <v>22</v>
      </c>
      <c r="C200" s="8" t="s">
        <v>211</v>
      </c>
      <c r="D200" s="13">
        <v>0.82</v>
      </c>
      <c r="E200" s="10" t="s">
        <v>208</v>
      </c>
      <c r="F200" s="13">
        <v>0.82</v>
      </c>
      <c r="G200" s="8" t="s">
        <v>211</v>
      </c>
      <c r="H200" s="8" t="s">
        <v>211</v>
      </c>
      <c r="I200" s="10" t="s">
        <v>208</v>
      </c>
      <c r="J200" s="13">
        <v>0.82</v>
      </c>
      <c r="K200" s="8" t="s">
        <v>211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4" thickBot="1" x14ac:dyDescent="0.4">
      <c r="A201" s="6" t="s">
        <v>212</v>
      </c>
      <c r="B201" s="14" t="s">
        <v>22</v>
      </c>
      <c r="C201" s="8" t="s">
        <v>211</v>
      </c>
      <c r="D201" s="13">
        <v>0.1</v>
      </c>
      <c r="E201" s="15" t="s">
        <v>209</v>
      </c>
      <c r="F201" s="13">
        <v>0.1</v>
      </c>
      <c r="G201" s="16" t="s">
        <v>211</v>
      </c>
      <c r="H201" s="16" t="s">
        <v>211</v>
      </c>
      <c r="I201" s="15" t="s">
        <v>209</v>
      </c>
      <c r="J201" s="13">
        <v>0.1</v>
      </c>
      <c r="K201" s="16" t="s">
        <v>211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7.75" customHeight="1" x14ac:dyDescent="0.35">
      <c r="A202" s="6"/>
      <c r="B202" s="11" t="s">
        <v>22</v>
      </c>
      <c r="C202" s="6"/>
      <c r="D202" s="17">
        <v>238.08</v>
      </c>
      <c r="E202" s="18" t="s">
        <v>210</v>
      </c>
      <c r="F202" s="17">
        <v>238.08</v>
      </c>
      <c r="G202" s="6"/>
      <c r="H202" s="6"/>
      <c r="I202" s="18" t="s">
        <v>210</v>
      </c>
      <c r="J202" s="17">
        <v>238.08</v>
      </c>
      <c r="K202" s="6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7.75" customHeight="1" x14ac:dyDescent="0.35">
      <c r="A203" s="19"/>
      <c r="B203" s="25"/>
      <c r="C203" s="19"/>
      <c r="D203" s="26"/>
      <c r="E203" s="27"/>
      <c r="F203" s="26"/>
      <c r="G203" s="19"/>
      <c r="H203" s="19"/>
      <c r="I203" s="19"/>
      <c r="J203" s="19"/>
      <c r="K203" s="19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7.75" customHeight="1" x14ac:dyDescent="0.35">
      <c r="A204" s="19"/>
      <c r="B204" s="25"/>
      <c r="C204" s="19"/>
      <c r="D204" s="26"/>
      <c r="E204" s="27"/>
      <c r="F204" s="26"/>
      <c r="G204" s="19"/>
      <c r="H204" s="19"/>
      <c r="I204" s="19"/>
      <c r="J204" s="19"/>
      <c r="K204" s="19"/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3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35">
      <c r="A206" s="19"/>
      <c r="B206" s="19" t="s">
        <v>213</v>
      </c>
      <c r="C206" s="19"/>
      <c r="D206" s="19"/>
      <c r="E206" s="19" t="s">
        <v>215</v>
      </c>
      <c r="F206" s="19"/>
      <c r="G206" s="19"/>
      <c r="J206" s="19"/>
      <c r="K206" s="19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35">
      <c r="A207" s="19"/>
      <c r="B207" s="19"/>
      <c r="C207" s="19"/>
      <c r="D207" s="19"/>
      <c r="E207" s="19"/>
      <c r="F207" s="19"/>
      <c r="G207" s="19"/>
      <c r="J207" s="19"/>
      <c r="K207" s="19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35">
      <c r="A208" s="19"/>
      <c r="B208" s="19" t="s">
        <v>214</v>
      </c>
      <c r="C208" s="19"/>
      <c r="D208" s="19"/>
      <c r="E208" s="19" t="s">
        <v>216</v>
      </c>
      <c r="F208" s="19"/>
      <c r="G208" s="19"/>
      <c r="J208" s="19"/>
      <c r="K208" s="19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35">
      <c r="A209" s="19"/>
      <c r="B209" s="19"/>
      <c r="C209" s="19"/>
      <c r="D209" s="19"/>
      <c r="E209" s="19"/>
      <c r="F209" s="19"/>
      <c r="G209" s="19"/>
      <c r="J209" s="19"/>
      <c r="K209" s="19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0" customHeight="1" x14ac:dyDescent="0.35">
      <c r="A210" s="19"/>
      <c r="B210" s="20" t="s">
        <v>217</v>
      </c>
      <c r="C210" s="19"/>
      <c r="D210" s="19"/>
      <c r="E210" s="65" t="s">
        <v>218</v>
      </c>
      <c r="F210" s="66"/>
      <c r="G210" s="19"/>
      <c r="J210" s="21"/>
      <c r="K210" s="19"/>
      <c r="L210" s="3"/>
      <c r="M210" s="1"/>
      <c r="N210" s="1"/>
      <c r="O210" s="1"/>
      <c r="P210" s="1"/>
      <c r="Q210" s="1"/>
      <c r="R210" s="1"/>
      <c r="S210" s="1"/>
      <c r="T210" s="1"/>
    </row>
    <row r="211" spans="1:20" x14ac:dyDescent="0.3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spans="1:20" x14ac:dyDescent="0.3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</row>
    <row r="213" spans="1:20" x14ac:dyDescent="0.3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</row>
    <row r="214" spans="1:20" x14ac:dyDescent="0.3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</row>
    <row r="215" spans="1:20" x14ac:dyDescent="0.3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spans="1:20" x14ac:dyDescent="0.3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</row>
    <row r="217" spans="1:20" x14ac:dyDescent="0.3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spans="1:20" x14ac:dyDescent="0.3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</row>
    <row r="219" spans="1:20" x14ac:dyDescent="0.3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</row>
    <row r="220" spans="1:20" x14ac:dyDescent="0.3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</row>
    <row r="221" spans="1:20" x14ac:dyDescent="0.3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</row>
    <row r="222" spans="1:20" x14ac:dyDescent="0.3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spans="1:20" x14ac:dyDescent="0.3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</row>
    <row r="224" spans="1:20" x14ac:dyDescent="0.3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</row>
    <row r="225" spans="1:11" x14ac:dyDescent="0.3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spans="1:11" x14ac:dyDescent="0.3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</row>
    <row r="227" spans="1:11" x14ac:dyDescent="0.3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</row>
    <row r="228" spans="1:11" x14ac:dyDescent="0.3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</row>
    <row r="229" spans="1:11" x14ac:dyDescent="0.3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</row>
    <row r="230" spans="1:11" x14ac:dyDescent="0.3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spans="1:11" x14ac:dyDescent="0.3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</row>
    <row r="232" spans="1:11" x14ac:dyDescent="0.3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spans="1:11" x14ac:dyDescent="0.3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</row>
    <row r="234" spans="1:11" x14ac:dyDescent="0.3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</row>
    <row r="235" spans="1:11" x14ac:dyDescent="0.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spans="1:11" x14ac:dyDescent="0.3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</row>
    <row r="237" spans="1:11" x14ac:dyDescent="0.3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</row>
    <row r="238" spans="1:11" x14ac:dyDescent="0.3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</row>
    <row r="239" spans="1:11" x14ac:dyDescent="0.3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spans="1:11" x14ac:dyDescent="0.3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spans="1:11" x14ac:dyDescent="0.3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spans="1:11" x14ac:dyDescent="0.3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spans="1:11" x14ac:dyDescent="0.3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spans="1:11" x14ac:dyDescent="0.3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spans="1:11" x14ac:dyDescent="0.3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spans="1:11" x14ac:dyDescent="0.3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spans="1:11" x14ac:dyDescent="0.3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1:11" x14ac:dyDescent="0.3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</row>
    <row r="249" spans="1:11" x14ac:dyDescent="0.3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spans="1:11" x14ac:dyDescent="0.3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spans="1:11" x14ac:dyDescent="0.3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spans="1:11" x14ac:dyDescent="0.3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spans="1:11" x14ac:dyDescent="0.3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spans="1:11" x14ac:dyDescent="0.3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spans="1:11" x14ac:dyDescent="0.3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spans="1:11" x14ac:dyDescent="0.3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spans="1:11" x14ac:dyDescent="0.3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spans="1:11" x14ac:dyDescent="0.3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</row>
    <row r="259" spans="1:11" x14ac:dyDescent="0.3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</row>
    <row r="260" spans="1:11" x14ac:dyDescent="0.3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spans="1:11" x14ac:dyDescent="0.3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spans="1:11" x14ac:dyDescent="0.3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</row>
    <row r="263" spans="1:11" x14ac:dyDescent="0.3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</row>
    <row r="264" spans="1:11" x14ac:dyDescent="0.3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spans="1:11" x14ac:dyDescent="0.3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spans="1:11" x14ac:dyDescent="0.3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</row>
    <row r="267" spans="1:11" x14ac:dyDescent="0.3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</row>
    <row r="268" spans="1:11" x14ac:dyDescent="0.3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</row>
    <row r="269" spans="1:11" x14ac:dyDescent="0.3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spans="1:11" x14ac:dyDescent="0.3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</row>
    <row r="271" spans="1:11" x14ac:dyDescent="0.3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</row>
    <row r="272" spans="1:11" x14ac:dyDescent="0.3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</row>
    <row r="273" spans="1:11" x14ac:dyDescent="0.3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spans="1:11" x14ac:dyDescent="0.3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</row>
    <row r="275" spans="1:11" x14ac:dyDescent="0.3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</row>
    <row r="276" spans="1:11" x14ac:dyDescent="0.3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spans="1:11" x14ac:dyDescent="0.3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spans="1:11" x14ac:dyDescent="0.3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</row>
    <row r="279" spans="1:11" x14ac:dyDescent="0.3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</row>
    <row r="280" spans="1:11" x14ac:dyDescent="0.3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spans="1:11" x14ac:dyDescent="0.3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spans="1:11" x14ac:dyDescent="0.3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spans="1:11" x14ac:dyDescent="0.3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</row>
    <row r="284" spans="1:11" x14ac:dyDescent="0.3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</row>
    <row r="285" spans="1:11" x14ac:dyDescent="0.3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</row>
    <row r="286" spans="1:11" x14ac:dyDescent="0.3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spans="1:11" x14ac:dyDescent="0.3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spans="1:11" x14ac:dyDescent="0.3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spans="1:11" x14ac:dyDescent="0.3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</row>
    <row r="290" spans="1:11" x14ac:dyDescent="0.3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</row>
    <row r="291" spans="1:11" x14ac:dyDescent="0.3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</row>
    <row r="292" spans="1:11" x14ac:dyDescent="0.3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</row>
    <row r="293" spans="1:11" x14ac:dyDescent="0.3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</row>
    <row r="294" spans="1:11" x14ac:dyDescent="0.3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spans="1:11" x14ac:dyDescent="0.3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</row>
    <row r="296" spans="1:11" x14ac:dyDescent="0.3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</row>
    <row r="297" spans="1:11" x14ac:dyDescent="0.3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</row>
    <row r="298" spans="1:11" x14ac:dyDescent="0.3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spans="1:11" x14ac:dyDescent="0.3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</row>
    <row r="300" spans="1:11" x14ac:dyDescent="0.3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spans="1:11" x14ac:dyDescent="0.3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</row>
    <row r="302" spans="1:11" x14ac:dyDescent="0.3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</row>
    <row r="303" spans="1:11" x14ac:dyDescent="0.3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spans="1:11" x14ac:dyDescent="0.3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spans="1:11" x14ac:dyDescent="0.3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  <row r="306" spans="1:11" x14ac:dyDescent="0.3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</row>
    <row r="307" spans="1:11" x14ac:dyDescent="0.3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spans="1:11" x14ac:dyDescent="0.3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spans="1:11" x14ac:dyDescent="0.3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</row>
    <row r="310" spans="1:11" x14ac:dyDescent="0.3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</row>
    <row r="311" spans="1:11" x14ac:dyDescent="0.3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</row>
    <row r="312" spans="1:11" x14ac:dyDescent="0.3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spans="1:11" x14ac:dyDescent="0.3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</row>
    <row r="314" spans="1:11" x14ac:dyDescent="0.3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</row>
    <row r="315" spans="1:11" x14ac:dyDescent="0.3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</row>
    <row r="316" spans="1:11" x14ac:dyDescent="0.3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spans="1:11" x14ac:dyDescent="0.3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</row>
    <row r="318" spans="1:11" x14ac:dyDescent="0.3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</row>
    <row r="319" spans="1:11" x14ac:dyDescent="0.3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</row>
    <row r="320" spans="1:11" x14ac:dyDescent="0.3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</row>
    <row r="321" spans="1:11" x14ac:dyDescent="0.3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</row>
    <row r="322" spans="1:11" x14ac:dyDescent="0.3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</row>
    <row r="323" spans="1:11" x14ac:dyDescent="0.3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</row>
    <row r="324" spans="1:11" x14ac:dyDescent="0.3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</row>
    <row r="325" spans="1:11" x14ac:dyDescent="0.3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spans="1:11" x14ac:dyDescent="0.3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</row>
    <row r="327" spans="1:11" x14ac:dyDescent="0.3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spans="1:11" x14ac:dyDescent="0.3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</row>
    <row r="329" spans="1:11" x14ac:dyDescent="0.3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</row>
    <row r="330" spans="1:11" x14ac:dyDescent="0.3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</row>
    <row r="331" spans="1:11" x14ac:dyDescent="0.3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</row>
    <row r="332" spans="1:11" x14ac:dyDescent="0.3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</row>
    <row r="333" spans="1:11" x14ac:dyDescent="0.3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</row>
    <row r="334" spans="1:11" x14ac:dyDescent="0.3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</row>
    <row r="335" spans="1:11" x14ac:dyDescent="0.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</row>
    <row r="336" spans="1:11" x14ac:dyDescent="0.3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</row>
    <row r="337" spans="1:11" x14ac:dyDescent="0.3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</row>
    <row r="338" spans="1:11" x14ac:dyDescent="0.3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spans="1:11" x14ac:dyDescent="0.3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</row>
    <row r="340" spans="1:11" x14ac:dyDescent="0.3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spans="1:11" x14ac:dyDescent="0.3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</row>
    <row r="342" spans="1:11" x14ac:dyDescent="0.3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spans="1:11" x14ac:dyDescent="0.3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</row>
    <row r="344" spans="1:11" x14ac:dyDescent="0.3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</row>
    <row r="345" spans="1:11" x14ac:dyDescent="0.3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</row>
    <row r="346" spans="1:11" x14ac:dyDescent="0.3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</row>
    <row r="347" spans="1:11" x14ac:dyDescent="0.3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</row>
    <row r="348" spans="1:11" x14ac:dyDescent="0.3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</row>
    <row r="349" spans="1:11" x14ac:dyDescent="0.3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</row>
    <row r="350" spans="1:11" x14ac:dyDescent="0.3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</row>
    <row r="351" spans="1:11" x14ac:dyDescent="0.3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</row>
    <row r="352" spans="1:11" x14ac:dyDescent="0.3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</row>
    <row r="353" spans="1:11" x14ac:dyDescent="0.3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</row>
    <row r="354" spans="1:11" x14ac:dyDescent="0.3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</row>
    <row r="355" spans="1:11" x14ac:dyDescent="0.3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</row>
    <row r="356" spans="1:11" x14ac:dyDescent="0.3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</row>
    <row r="357" spans="1:11" x14ac:dyDescent="0.3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</row>
    <row r="358" spans="1:11" x14ac:dyDescent="0.3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</row>
    <row r="359" spans="1:11" x14ac:dyDescent="0.3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</row>
    <row r="360" spans="1:11" x14ac:dyDescent="0.35">
      <c r="A360" s="19"/>
      <c r="B360" s="19"/>
      <c r="C360" s="19"/>
      <c r="D360" s="19"/>
    </row>
  </sheetData>
  <mergeCells count="9">
    <mergeCell ref="A4:T4"/>
    <mergeCell ref="A5:T5"/>
    <mergeCell ref="E210:F210"/>
    <mergeCell ref="K6:K7"/>
    <mergeCell ref="A6:A7"/>
    <mergeCell ref="B6:B7"/>
    <mergeCell ref="C6:E6"/>
    <mergeCell ref="F6:F7"/>
    <mergeCell ref="G6:J6"/>
  </mergeCells>
  <pageMargins left="3.937007874015748E-2" right="0.23622047244094491" top="0.74803149606299213" bottom="0.74803149606299213" header="0.31496062992125984" footer="0.31496062992125984"/>
  <pageSetup paperSize="9" scale="37" fitToHeight="0" orientation="landscape" verticalDpi="0" r:id="rId1"/>
  <rowBreaks count="3" manualBreakCount="3">
    <brk id="85" max="19" man="1"/>
    <brk id="126" max="16383" man="1"/>
    <brk id="1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3"/>
  <sheetViews>
    <sheetView view="pageBreakPreview" topLeftCell="A214" zoomScale="53" zoomScaleNormal="100" zoomScaleSheetLayoutView="53" workbookViewId="0">
      <selection activeCell="A231" sqref="A231:K236"/>
    </sheetView>
  </sheetViews>
  <sheetFormatPr defaultRowHeight="23.25" x14ac:dyDescent="0.35"/>
  <cols>
    <col min="1" max="1" width="19.5703125" style="4" customWidth="1"/>
    <col min="2" max="2" width="51.7109375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140625" style="4" customWidth="1"/>
    <col min="8" max="8" width="11" style="4" customWidth="1"/>
    <col min="9" max="9" width="57.7109375" style="4" customWidth="1"/>
    <col min="10" max="10" width="19.42578125" style="4" customWidth="1"/>
    <col min="11" max="11" width="16.7109375" style="4" customWidth="1"/>
    <col min="12" max="14" width="22.28515625" customWidth="1"/>
    <col min="15" max="15" width="20.85546875" customWidth="1"/>
    <col min="18" max="18" width="13.42578125" customWidth="1"/>
  </cols>
  <sheetData>
    <row r="1" spans="1:20" x14ac:dyDescent="0.35">
      <c r="K1" s="28" t="s">
        <v>2</v>
      </c>
      <c r="L1" s="2"/>
      <c r="M1" s="2"/>
      <c r="N1" s="2"/>
      <c r="O1" s="2"/>
      <c r="P1" s="2"/>
      <c r="Q1" s="1"/>
      <c r="R1" s="1"/>
      <c r="S1" s="1"/>
      <c r="T1" s="1"/>
    </row>
    <row r="2" spans="1:20" x14ac:dyDescent="0.35">
      <c r="K2" s="28" t="s">
        <v>3</v>
      </c>
      <c r="L2" s="2"/>
      <c r="M2" s="2"/>
      <c r="N2" s="2"/>
      <c r="O2" s="2"/>
      <c r="P2" s="2"/>
      <c r="Q2" s="1"/>
      <c r="R2" s="1"/>
      <c r="S2" s="1"/>
      <c r="T2" s="1"/>
    </row>
    <row r="3" spans="1:20" x14ac:dyDescent="0.35">
      <c r="K3" s="28" t="s">
        <v>4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5" spans="1:20" x14ac:dyDescent="0.35">
      <c r="A5" s="77" t="s">
        <v>349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44.25" customHeight="1" x14ac:dyDescent="0.35">
      <c r="A6" s="69" t="s">
        <v>5</v>
      </c>
      <c r="B6" s="71" t="s">
        <v>6</v>
      </c>
      <c r="C6" s="73" t="s">
        <v>7</v>
      </c>
      <c r="D6" s="73"/>
      <c r="E6" s="73"/>
      <c r="F6" s="71" t="s">
        <v>11</v>
      </c>
      <c r="G6" s="74" t="s">
        <v>12</v>
      </c>
      <c r="H6" s="75"/>
      <c r="I6" s="75"/>
      <c r="J6" s="76"/>
      <c r="K6" s="67" t="s">
        <v>17</v>
      </c>
      <c r="L6" s="1"/>
      <c r="M6" s="1"/>
      <c r="N6" s="1"/>
      <c r="O6" s="1"/>
      <c r="P6" s="1"/>
      <c r="Q6" s="1"/>
      <c r="R6" s="1"/>
      <c r="S6" s="1"/>
    </row>
    <row r="7" spans="1:20" s="23" customFormat="1" ht="95.25" customHeight="1" x14ac:dyDescent="0.25">
      <c r="A7" s="70"/>
      <c r="B7" s="72"/>
      <c r="C7" s="22" t="s">
        <v>8</v>
      </c>
      <c r="D7" s="22" t="s">
        <v>9</v>
      </c>
      <c r="E7" s="22" t="s">
        <v>10</v>
      </c>
      <c r="F7" s="72"/>
      <c r="G7" s="22" t="s">
        <v>13</v>
      </c>
      <c r="H7" s="22" t="s">
        <v>14</v>
      </c>
      <c r="I7" s="22" t="s">
        <v>15</v>
      </c>
      <c r="J7" s="22" t="s">
        <v>16</v>
      </c>
      <c r="K7" s="68"/>
    </row>
    <row r="8" spans="1:20" x14ac:dyDescent="0.35">
      <c r="A8" s="6" t="s">
        <v>219</v>
      </c>
      <c r="B8" s="29" t="s">
        <v>226</v>
      </c>
      <c r="C8" s="8" t="s">
        <v>211</v>
      </c>
      <c r="D8" s="12">
        <f>F8</f>
        <v>7.3999999999999996E-2</v>
      </c>
      <c r="E8" s="10" t="s">
        <v>220</v>
      </c>
      <c r="F8" s="30">
        <f>74/1000</f>
        <v>7.3999999999999996E-2</v>
      </c>
      <c r="G8" s="8" t="s">
        <v>211</v>
      </c>
      <c r="H8" s="8" t="s">
        <v>211</v>
      </c>
      <c r="I8" s="9" t="str">
        <f>E8</f>
        <v>Цеберка пластмасова</v>
      </c>
      <c r="J8" s="30">
        <f>F8</f>
        <v>7.3999999999999996E-2</v>
      </c>
      <c r="K8" s="8" t="s">
        <v>211</v>
      </c>
      <c r="L8" s="1"/>
      <c r="M8" s="1"/>
      <c r="N8" s="1"/>
      <c r="O8" s="1"/>
      <c r="P8" s="1"/>
      <c r="Q8" s="1"/>
      <c r="R8" s="1"/>
      <c r="S8" s="1"/>
      <c r="T8" s="1"/>
    </row>
    <row r="9" spans="1:20" x14ac:dyDescent="0.35">
      <c r="A9" s="6" t="s">
        <v>219</v>
      </c>
      <c r="B9" s="29" t="s">
        <v>226</v>
      </c>
      <c r="C9" s="8" t="s">
        <v>211</v>
      </c>
      <c r="D9" s="12">
        <f t="shared" ref="D9:D72" si="0">F9</f>
        <v>0.4</v>
      </c>
      <c r="E9" s="10" t="s">
        <v>221</v>
      </c>
      <c r="F9" s="30">
        <f>400/1000</f>
        <v>0.4</v>
      </c>
      <c r="G9" s="8" t="s">
        <v>211</v>
      </c>
      <c r="H9" s="8" t="s">
        <v>211</v>
      </c>
      <c r="I9" s="9" t="str">
        <f t="shared" ref="I9:I12" si="1">E9</f>
        <v>Лоток емальований медичний</v>
      </c>
      <c r="J9" s="30">
        <f t="shared" ref="J9:J72" si="2">F9</f>
        <v>0.4</v>
      </c>
      <c r="K9" s="8" t="s">
        <v>211</v>
      </c>
      <c r="L9" s="1"/>
      <c r="M9" s="1"/>
      <c r="N9" s="1"/>
      <c r="O9" s="1"/>
      <c r="P9" s="1"/>
      <c r="Q9" s="1"/>
      <c r="R9" s="1"/>
      <c r="S9" s="1"/>
      <c r="T9" s="1"/>
    </row>
    <row r="10" spans="1:20" x14ac:dyDescent="0.35">
      <c r="A10" s="6" t="s">
        <v>219</v>
      </c>
      <c r="B10" s="29" t="s">
        <v>226</v>
      </c>
      <c r="C10" s="8" t="s">
        <v>211</v>
      </c>
      <c r="D10" s="12">
        <f t="shared" si="0"/>
        <v>7</v>
      </c>
      <c r="E10" s="10" t="s">
        <v>222</v>
      </c>
      <c r="F10" s="30">
        <f>7000/1000</f>
        <v>7</v>
      </c>
      <c r="G10" s="8" t="s">
        <v>211</v>
      </c>
      <c r="H10" s="8" t="s">
        <v>211</v>
      </c>
      <c r="I10" s="9" t="str">
        <f t="shared" si="1"/>
        <v>Кондиціонер НТС</v>
      </c>
      <c r="J10" s="30">
        <f t="shared" si="2"/>
        <v>7</v>
      </c>
      <c r="K10" s="8" t="s">
        <v>211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6" t="s">
        <v>219</v>
      </c>
      <c r="B11" s="29" t="s">
        <v>226</v>
      </c>
      <c r="C11" s="8" t="s">
        <v>211</v>
      </c>
      <c r="D11" s="12">
        <f t="shared" si="0"/>
        <v>4</v>
      </c>
      <c r="E11" s="10" t="s">
        <v>223</v>
      </c>
      <c r="F11" s="30">
        <f>4000/1000</f>
        <v>4</v>
      </c>
      <c r="G11" s="8" t="s">
        <v>211</v>
      </c>
      <c r="H11" s="8" t="s">
        <v>211</v>
      </c>
      <c r="I11" s="9" t="str">
        <f t="shared" si="1"/>
        <v>Кондиціонер Лібертон</v>
      </c>
      <c r="J11" s="30">
        <f t="shared" si="2"/>
        <v>4</v>
      </c>
      <c r="K11" s="8" t="s">
        <v>211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5">
      <c r="A12" s="6" t="s">
        <v>219</v>
      </c>
      <c r="B12" s="29" t="s">
        <v>226</v>
      </c>
      <c r="C12" s="8" t="s">
        <v>211</v>
      </c>
      <c r="D12" s="12">
        <f t="shared" si="0"/>
        <v>2</v>
      </c>
      <c r="E12" s="10" t="s">
        <v>224</v>
      </c>
      <c r="F12" s="30">
        <f>2000/1000</f>
        <v>2</v>
      </c>
      <c r="G12" s="8" t="s">
        <v>211</v>
      </c>
      <c r="H12" s="8" t="s">
        <v>211</v>
      </c>
      <c r="I12" s="9" t="str">
        <f t="shared" si="1"/>
        <v>Холодильник к\в Норд</v>
      </c>
      <c r="J12" s="30">
        <f t="shared" si="2"/>
        <v>2</v>
      </c>
      <c r="K12" s="8" t="s">
        <v>211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ht="25.5" customHeight="1" x14ac:dyDescent="0.35">
      <c r="A13" s="6" t="s">
        <v>219</v>
      </c>
      <c r="B13" s="29" t="s">
        <v>226</v>
      </c>
      <c r="C13" s="8" t="s">
        <v>211</v>
      </c>
      <c r="D13" s="12">
        <f t="shared" si="0"/>
        <v>4.2</v>
      </c>
      <c r="E13" s="10" t="s">
        <v>225</v>
      </c>
      <c r="F13" s="30">
        <f>4200/1000</f>
        <v>4.2</v>
      </c>
      <c r="G13" s="8" t="s">
        <v>211</v>
      </c>
      <c r="H13" s="8" t="s">
        <v>211</v>
      </c>
      <c r="I13" s="10" t="s">
        <v>225</v>
      </c>
      <c r="J13" s="30">
        <f t="shared" si="2"/>
        <v>4.2</v>
      </c>
      <c r="K13" s="8" t="s">
        <v>211</v>
      </c>
      <c r="L13" s="33">
        <f>J13+J12+J11+J10+J9+J8</f>
        <v>17.673999999999999</v>
      </c>
      <c r="M13" s="1"/>
      <c r="N13" s="1"/>
      <c r="O13" s="1"/>
      <c r="P13" s="1"/>
      <c r="Q13" s="1"/>
      <c r="R13" s="1"/>
      <c r="S13" s="1"/>
      <c r="T13" s="1"/>
    </row>
    <row r="14" spans="1:20" x14ac:dyDescent="0.35">
      <c r="A14" s="6" t="s">
        <v>219</v>
      </c>
      <c r="B14" s="11" t="s">
        <v>22</v>
      </c>
      <c r="C14" s="8" t="s">
        <v>211</v>
      </c>
      <c r="D14" s="12">
        <f t="shared" si="0"/>
        <v>3.15</v>
      </c>
      <c r="E14" s="10" t="s">
        <v>227</v>
      </c>
      <c r="F14" s="12">
        <v>3.15</v>
      </c>
      <c r="G14" s="8" t="s">
        <v>211</v>
      </c>
      <c r="H14" s="8" t="s">
        <v>211</v>
      </c>
      <c r="I14" s="10" t="str">
        <f>E14</f>
        <v>Принтер Samsung</v>
      </c>
      <c r="J14" s="30">
        <f t="shared" si="2"/>
        <v>3.15</v>
      </c>
      <c r="K14" s="8" t="s">
        <v>211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5">
      <c r="A15" s="6" t="s">
        <v>219</v>
      </c>
      <c r="B15" s="11" t="s">
        <v>22</v>
      </c>
      <c r="C15" s="8" t="s">
        <v>211</v>
      </c>
      <c r="D15" s="12">
        <f t="shared" si="0"/>
        <v>2.3025000000000002</v>
      </c>
      <c r="E15" s="10" t="s">
        <v>228</v>
      </c>
      <c r="F15" s="12">
        <f>2302.5/1000</f>
        <v>2.3025000000000002</v>
      </c>
      <c r="G15" s="8" t="s">
        <v>211</v>
      </c>
      <c r="H15" s="8" t="s">
        <v>211</v>
      </c>
      <c r="I15" s="10" t="str">
        <f t="shared" ref="I15:J78" si="3">E15</f>
        <v>Жалюзі</v>
      </c>
      <c r="J15" s="30">
        <f t="shared" si="2"/>
        <v>2.3025000000000002</v>
      </c>
      <c r="K15" s="8" t="s">
        <v>211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35">
      <c r="A16" s="6" t="s">
        <v>219</v>
      </c>
      <c r="B16" s="11" t="s">
        <v>22</v>
      </c>
      <c r="C16" s="8" t="s">
        <v>211</v>
      </c>
      <c r="D16" s="12">
        <f t="shared" si="0"/>
        <v>1.0674999999999999</v>
      </c>
      <c r="E16" s="10" t="s">
        <v>228</v>
      </c>
      <c r="F16" s="12">
        <f>1067.5/1000</f>
        <v>1.0674999999999999</v>
      </c>
      <c r="G16" s="8" t="s">
        <v>211</v>
      </c>
      <c r="H16" s="8" t="s">
        <v>211</v>
      </c>
      <c r="I16" s="10" t="str">
        <f t="shared" si="3"/>
        <v>Жалюзі</v>
      </c>
      <c r="J16" s="30">
        <f t="shared" si="2"/>
        <v>1.0674999999999999</v>
      </c>
      <c r="K16" s="8" t="s">
        <v>211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35">
      <c r="A17" s="6" t="s">
        <v>219</v>
      </c>
      <c r="B17" s="11" t="s">
        <v>22</v>
      </c>
      <c r="C17" s="8" t="s">
        <v>211</v>
      </c>
      <c r="D17" s="12">
        <f t="shared" si="0"/>
        <v>0.92400000000000004</v>
      </c>
      <c r="E17" s="10" t="s">
        <v>229</v>
      </c>
      <c r="F17" s="12">
        <f>924/1000</f>
        <v>0.92400000000000004</v>
      </c>
      <c r="G17" s="8" t="s">
        <v>211</v>
      </c>
      <c r="H17" s="8" t="s">
        <v>211</v>
      </c>
      <c r="I17" s="10" t="str">
        <f t="shared" si="3"/>
        <v>Вогнегасник</v>
      </c>
      <c r="J17" s="30">
        <f t="shared" si="2"/>
        <v>0.92400000000000004</v>
      </c>
      <c r="K17" s="8" t="s">
        <v>211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35">
      <c r="A18" s="6" t="s">
        <v>219</v>
      </c>
      <c r="B18" s="11" t="s">
        <v>22</v>
      </c>
      <c r="C18" s="8" t="s">
        <v>211</v>
      </c>
      <c r="D18" s="12">
        <f t="shared" si="0"/>
        <v>5.89</v>
      </c>
      <c r="E18" s="10" t="s">
        <v>230</v>
      </c>
      <c r="F18" s="12">
        <f>5890/1000</f>
        <v>5.89</v>
      </c>
      <c r="G18" s="8" t="s">
        <v>211</v>
      </c>
      <c r="H18" s="8" t="s">
        <v>211</v>
      </c>
      <c r="I18" s="10" t="str">
        <f t="shared" si="3"/>
        <v>Кондиціонер Luberg LSR 09</v>
      </c>
      <c r="J18" s="30">
        <f t="shared" si="2"/>
        <v>5.89</v>
      </c>
      <c r="K18" s="8" t="s">
        <v>211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35">
      <c r="A19" s="6" t="s">
        <v>219</v>
      </c>
      <c r="B19" s="11" t="s">
        <v>22</v>
      </c>
      <c r="C19" s="8" t="s">
        <v>211</v>
      </c>
      <c r="D19" s="12">
        <f t="shared" si="0"/>
        <v>11.16</v>
      </c>
      <c r="E19" s="10" t="s">
        <v>230</v>
      </c>
      <c r="F19" s="12">
        <f>11160/1000</f>
        <v>11.16</v>
      </c>
      <c r="G19" s="8" t="s">
        <v>211</v>
      </c>
      <c r="H19" s="8" t="s">
        <v>211</v>
      </c>
      <c r="I19" s="10" t="str">
        <f t="shared" si="3"/>
        <v>Кондиціонер Luberg LSR 09</v>
      </c>
      <c r="J19" s="30">
        <f t="shared" si="2"/>
        <v>11.16</v>
      </c>
      <c r="K19" s="8" t="s">
        <v>211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35">
      <c r="A20" s="6" t="s">
        <v>219</v>
      </c>
      <c r="B20" s="11" t="s">
        <v>22</v>
      </c>
      <c r="C20" s="8" t="s">
        <v>211</v>
      </c>
      <c r="D20" s="12">
        <f t="shared" si="0"/>
        <v>0.14399999999999999</v>
      </c>
      <c r="E20" s="10" t="s">
        <v>231</v>
      </c>
      <c r="F20" s="12">
        <f>144/1000</f>
        <v>0.14399999999999999</v>
      </c>
      <c r="G20" s="8" t="s">
        <v>211</v>
      </c>
      <c r="H20" s="8" t="s">
        <v>211</v>
      </c>
      <c r="I20" s="10" t="str">
        <f t="shared" si="3"/>
        <v>Ствол пожежний руч.РС-50</v>
      </c>
      <c r="J20" s="30">
        <f t="shared" si="2"/>
        <v>0.14399999999999999</v>
      </c>
      <c r="K20" s="8" t="s">
        <v>211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4" customHeight="1" x14ac:dyDescent="0.35">
      <c r="A21" s="6" t="s">
        <v>219</v>
      </c>
      <c r="B21" s="11" t="s">
        <v>22</v>
      </c>
      <c r="C21" s="8" t="s">
        <v>211</v>
      </c>
      <c r="D21" s="12">
        <f t="shared" si="0"/>
        <v>0.09</v>
      </c>
      <c r="E21" s="10" t="s">
        <v>232</v>
      </c>
      <c r="F21" s="12">
        <f>90/1000</f>
        <v>0.09</v>
      </c>
      <c r="G21" s="8" t="s">
        <v>211</v>
      </c>
      <c r="H21" s="8" t="s">
        <v>211</v>
      </c>
      <c r="I21" s="10" t="str">
        <f t="shared" si="3"/>
        <v>Розтруб(ВВ-2,3) з пласт.</v>
      </c>
      <c r="J21" s="30">
        <f t="shared" si="2"/>
        <v>0.09</v>
      </c>
      <c r="K21" s="8" t="s">
        <v>211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4.75" customHeight="1" x14ac:dyDescent="0.35">
      <c r="A22" s="6" t="s">
        <v>219</v>
      </c>
      <c r="B22" s="11" t="s">
        <v>22</v>
      </c>
      <c r="C22" s="8" t="s">
        <v>211</v>
      </c>
      <c r="D22" s="12">
        <f t="shared" si="0"/>
        <v>4.4989999999999997</v>
      </c>
      <c r="E22" s="10" t="s">
        <v>233</v>
      </c>
      <c r="F22" s="12">
        <f>4499/1000</f>
        <v>4.4989999999999997</v>
      </c>
      <c r="G22" s="8" t="s">
        <v>211</v>
      </c>
      <c r="H22" s="8" t="s">
        <v>211</v>
      </c>
      <c r="I22" s="10" t="str">
        <f>E22</f>
        <v>Холодильник Delfa</v>
      </c>
      <c r="J22" s="30">
        <f t="shared" si="2"/>
        <v>4.4989999999999997</v>
      </c>
      <c r="K22" s="8" t="s">
        <v>211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30" customHeight="1" x14ac:dyDescent="0.35">
      <c r="A23" s="6" t="s">
        <v>219</v>
      </c>
      <c r="B23" s="11" t="s">
        <v>22</v>
      </c>
      <c r="C23" s="8" t="s">
        <v>211</v>
      </c>
      <c r="D23" s="12">
        <f t="shared" si="0"/>
        <v>1.5</v>
      </c>
      <c r="E23" s="10" t="s">
        <v>20</v>
      </c>
      <c r="F23" s="12">
        <f>1500/1000</f>
        <v>1.5</v>
      </c>
      <c r="G23" s="8" t="s">
        <v>211</v>
      </c>
      <c r="H23" s="8" t="s">
        <v>211</v>
      </c>
      <c r="I23" s="10" t="str">
        <f t="shared" si="3"/>
        <v>Простирадло</v>
      </c>
      <c r="J23" s="30">
        <f t="shared" si="2"/>
        <v>1.5</v>
      </c>
      <c r="K23" s="8" t="s">
        <v>211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25.5" customHeight="1" x14ac:dyDescent="0.35">
      <c r="A24" s="6" t="s">
        <v>219</v>
      </c>
      <c r="B24" s="11" t="s">
        <v>22</v>
      </c>
      <c r="C24" s="8" t="s">
        <v>211</v>
      </c>
      <c r="D24" s="12">
        <f t="shared" si="0"/>
        <v>0.73399999999999999</v>
      </c>
      <c r="E24" s="10" t="s">
        <v>234</v>
      </c>
      <c r="F24" s="12">
        <f>734/1000</f>
        <v>0.73399999999999999</v>
      </c>
      <c r="G24" s="8" t="s">
        <v>211</v>
      </c>
      <c r="H24" s="8" t="s">
        <v>211</v>
      </c>
      <c r="I24" s="10" t="str">
        <f t="shared" si="3"/>
        <v>Рушник вафельний</v>
      </c>
      <c r="J24" s="30">
        <f t="shared" si="2"/>
        <v>0.73399999999999999</v>
      </c>
      <c r="K24" s="8" t="s">
        <v>211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22.5" customHeight="1" x14ac:dyDescent="0.35">
      <c r="A25" s="6" t="s">
        <v>219</v>
      </c>
      <c r="B25" s="29" t="s">
        <v>226</v>
      </c>
      <c r="C25" s="8" t="s">
        <v>211</v>
      </c>
      <c r="D25" s="12">
        <f t="shared" si="0"/>
        <v>0.09</v>
      </c>
      <c r="E25" s="10" t="s">
        <v>235</v>
      </c>
      <c r="F25" s="12">
        <f>90/1000</f>
        <v>0.09</v>
      </c>
      <c r="G25" s="8" t="s">
        <v>211</v>
      </c>
      <c r="H25" s="8" t="s">
        <v>211</v>
      </c>
      <c r="I25" s="10" t="str">
        <f t="shared" si="3"/>
        <v>Ковдра н\ширстяна к\в</v>
      </c>
      <c r="J25" s="30">
        <f t="shared" si="2"/>
        <v>0.09</v>
      </c>
      <c r="K25" s="8" t="s">
        <v>211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ht="23.25" customHeight="1" x14ac:dyDescent="0.35">
      <c r="A26" s="6" t="s">
        <v>219</v>
      </c>
      <c r="B26" s="29" t="s">
        <v>226</v>
      </c>
      <c r="C26" s="8" t="s">
        <v>211</v>
      </c>
      <c r="D26" s="12">
        <f t="shared" si="0"/>
        <v>0.3</v>
      </c>
      <c r="E26" s="10" t="s">
        <v>236</v>
      </c>
      <c r="F26" s="12">
        <f>300/1000</f>
        <v>0.3</v>
      </c>
      <c r="G26" s="8" t="s">
        <v>211</v>
      </c>
      <c r="H26" s="8" t="s">
        <v>211</v>
      </c>
      <c r="I26" s="10" t="str">
        <f t="shared" si="3"/>
        <v>Коврик к\в</v>
      </c>
      <c r="J26" s="30">
        <f t="shared" si="2"/>
        <v>0.3</v>
      </c>
      <c r="K26" s="8" t="s">
        <v>211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ht="26.25" customHeight="1" x14ac:dyDescent="0.35">
      <c r="A27" s="6" t="s">
        <v>219</v>
      </c>
      <c r="B27" s="11" t="s">
        <v>22</v>
      </c>
      <c r="C27" s="8" t="s">
        <v>211</v>
      </c>
      <c r="D27" s="12">
        <f t="shared" si="0"/>
        <v>0.16003999999999999</v>
      </c>
      <c r="E27" s="10" t="s">
        <v>24</v>
      </c>
      <c r="F27" s="12">
        <f>160.04/1000</f>
        <v>0.16003999999999999</v>
      </c>
      <c r="G27" s="8" t="s">
        <v>211</v>
      </c>
      <c r="H27" s="8" t="s">
        <v>211</v>
      </c>
      <c r="I27" s="10" t="str">
        <f t="shared" si="3"/>
        <v>Дімедрол 1 мл 1%</v>
      </c>
      <c r="J27" s="30">
        <f t="shared" si="2"/>
        <v>0.16003999999999999</v>
      </c>
      <c r="K27" s="8" t="s">
        <v>211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ht="25.5" customHeight="1" x14ac:dyDescent="0.35">
      <c r="A28" s="6" t="s">
        <v>219</v>
      </c>
      <c r="B28" s="11" t="s">
        <v>22</v>
      </c>
      <c r="C28" s="8" t="s">
        <v>211</v>
      </c>
      <c r="D28" s="12">
        <f t="shared" si="0"/>
        <v>5.0310000000000001E-2</v>
      </c>
      <c r="E28" s="10" t="s">
        <v>237</v>
      </c>
      <c r="F28" s="12">
        <f>50.31/1000</f>
        <v>5.0310000000000001E-2</v>
      </c>
      <c r="G28" s="8" t="s">
        <v>211</v>
      </c>
      <c r="H28" s="8" t="s">
        <v>211</v>
      </c>
      <c r="I28" s="10" t="str">
        <f t="shared" si="3"/>
        <v>Пентоксіфілін 0,1 г</v>
      </c>
      <c r="J28" s="30">
        <f t="shared" si="2"/>
        <v>5.0310000000000001E-2</v>
      </c>
      <c r="K28" s="8" t="s">
        <v>211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35">
      <c r="A29" s="6" t="s">
        <v>219</v>
      </c>
      <c r="B29" s="11" t="s">
        <v>22</v>
      </c>
      <c r="C29" s="8" t="s">
        <v>211</v>
      </c>
      <c r="D29" s="12">
        <f t="shared" si="0"/>
        <v>0.50760000000000005</v>
      </c>
      <c r="E29" s="10" t="s">
        <v>25</v>
      </c>
      <c r="F29" s="12">
        <f>507.6/1000</f>
        <v>0.50760000000000005</v>
      </c>
      <c r="G29" s="8" t="s">
        <v>211</v>
      </c>
      <c r="H29" s="8" t="s">
        <v>211</v>
      </c>
      <c r="I29" s="10" t="str">
        <f t="shared" si="3"/>
        <v>Л лізін есцинат 0,1%</v>
      </c>
      <c r="J29" s="30">
        <f t="shared" si="2"/>
        <v>0.50760000000000005</v>
      </c>
      <c r="K29" s="8" t="s">
        <v>211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35">
      <c r="A30" s="6" t="s">
        <v>219</v>
      </c>
      <c r="B30" s="11" t="s">
        <v>22</v>
      </c>
      <c r="C30" s="8" t="s">
        <v>211</v>
      </c>
      <c r="D30" s="12">
        <f t="shared" si="0"/>
        <v>0.15743000000000001</v>
      </c>
      <c r="E30" s="10" t="s">
        <v>26</v>
      </c>
      <c r="F30" s="12">
        <f>157.43/1000</f>
        <v>0.15743000000000001</v>
      </c>
      <c r="G30" s="8" t="s">
        <v>211</v>
      </c>
      <c r="H30" s="8" t="s">
        <v>211</v>
      </c>
      <c r="I30" s="10" t="str">
        <f t="shared" si="3"/>
        <v>Адреналін 0,18% 1,0</v>
      </c>
      <c r="J30" s="30">
        <f t="shared" si="2"/>
        <v>0.15743000000000001</v>
      </c>
      <c r="K30" s="8" t="s">
        <v>211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35">
      <c r="A31" s="6" t="s">
        <v>219</v>
      </c>
      <c r="B31" s="11" t="s">
        <v>22</v>
      </c>
      <c r="C31" s="8" t="s">
        <v>211</v>
      </c>
      <c r="D31" s="12">
        <f t="shared" si="0"/>
        <v>0.22265000000000001</v>
      </c>
      <c r="E31" s="10" t="s">
        <v>28</v>
      </c>
      <c r="F31" s="12">
        <f>222.65/1000</f>
        <v>0.22265000000000001</v>
      </c>
      <c r="G31" s="8" t="s">
        <v>211</v>
      </c>
      <c r="H31" s="8" t="s">
        <v>211</v>
      </c>
      <c r="I31" s="10" t="str">
        <f t="shared" si="3"/>
        <v>Папаверін 20мг</v>
      </c>
      <c r="J31" s="30">
        <f t="shared" si="2"/>
        <v>0.22265000000000001</v>
      </c>
      <c r="K31" s="8" t="s">
        <v>211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35">
      <c r="A32" s="6" t="s">
        <v>219</v>
      </c>
      <c r="B32" s="11" t="s">
        <v>22</v>
      </c>
      <c r="C32" s="8" t="s">
        <v>211</v>
      </c>
      <c r="D32" s="12">
        <f t="shared" si="0"/>
        <v>0.89585999999999999</v>
      </c>
      <c r="E32" s="10" t="s">
        <v>29</v>
      </c>
      <c r="F32" s="12">
        <f>895.86/1000</f>
        <v>0.89585999999999999</v>
      </c>
      <c r="G32" s="8" t="s">
        <v>211</v>
      </c>
      <c r="H32" s="8" t="s">
        <v>211</v>
      </c>
      <c r="I32" s="10" t="str">
        <f t="shared" si="3"/>
        <v>Цефтріаксон 1г</v>
      </c>
      <c r="J32" s="30">
        <f t="shared" si="2"/>
        <v>0.89585999999999999</v>
      </c>
      <c r="K32" s="8" t="s">
        <v>211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35">
      <c r="A33" s="6" t="s">
        <v>219</v>
      </c>
      <c r="B33" s="11" t="s">
        <v>22</v>
      </c>
      <c r="C33" s="8" t="s">
        <v>211</v>
      </c>
      <c r="D33" s="12">
        <f t="shared" si="0"/>
        <v>15.36</v>
      </c>
      <c r="E33" s="10" t="s">
        <v>30</v>
      </c>
      <c r="F33" s="12">
        <f>15360/1000</f>
        <v>15.36</v>
      </c>
      <c r="G33" s="8" t="s">
        <v>211</v>
      </c>
      <c r="H33" s="8" t="s">
        <v>211</v>
      </c>
      <c r="I33" s="10" t="str">
        <f t="shared" si="3"/>
        <v>Рентгенплівка 24*30</v>
      </c>
      <c r="J33" s="30">
        <f t="shared" si="2"/>
        <v>15.36</v>
      </c>
      <c r="K33" s="8" t="s">
        <v>211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30" customHeight="1" x14ac:dyDescent="0.35">
      <c r="A34" s="6" t="s">
        <v>219</v>
      </c>
      <c r="B34" s="11" t="s">
        <v>22</v>
      </c>
      <c r="C34" s="8" t="s">
        <v>211</v>
      </c>
      <c r="D34" s="12">
        <f t="shared" si="0"/>
        <v>24.6</v>
      </c>
      <c r="E34" s="10" t="s">
        <v>31</v>
      </c>
      <c r="F34" s="12">
        <f>24600/1000</f>
        <v>24.6</v>
      </c>
      <c r="G34" s="8" t="s">
        <v>211</v>
      </c>
      <c r="H34" s="8" t="s">
        <v>211</v>
      </c>
      <c r="I34" s="10" t="str">
        <f t="shared" si="3"/>
        <v>Рентгенплівка 30*40</v>
      </c>
      <c r="J34" s="30">
        <f t="shared" si="2"/>
        <v>24.6</v>
      </c>
      <c r="K34" s="8" t="s">
        <v>211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26.25" customHeight="1" x14ac:dyDescent="0.35">
      <c r="A35" s="6" t="s">
        <v>219</v>
      </c>
      <c r="B35" s="11" t="s">
        <v>22</v>
      </c>
      <c r="C35" s="8" t="s">
        <v>211</v>
      </c>
      <c r="D35" s="12">
        <f t="shared" si="0"/>
        <v>9.36</v>
      </c>
      <c r="E35" s="10" t="s">
        <v>32</v>
      </c>
      <c r="F35" s="12">
        <f>9360/1000</f>
        <v>9.36</v>
      </c>
      <c r="G35" s="8" t="s">
        <v>211</v>
      </c>
      <c r="H35" s="8" t="s">
        <v>211</v>
      </c>
      <c r="I35" s="10" t="str">
        <f t="shared" si="3"/>
        <v>Рентгенплівка 18*24</v>
      </c>
      <c r="J35" s="30">
        <f t="shared" si="2"/>
        <v>9.36</v>
      </c>
      <c r="K35" s="8" t="s">
        <v>211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30.75" customHeight="1" x14ac:dyDescent="0.35">
      <c r="A36" s="6" t="s">
        <v>219</v>
      </c>
      <c r="B36" s="11" t="s">
        <v>22</v>
      </c>
      <c r="C36" s="8" t="s">
        <v>211</v>
      </c>
      <c r="D36" s="12">
        <f t="shared" si="0"/>
        <v>1.76</v>
      </c>
      <c r="E36" s="10" t="s">
        <v>238</v>
      </c>
      <c r="F36" s="12">
        <f>1760/1000</f>
        <v>1.76</v>
      </c>
      <c r="G36" s="8" t="s">
        <v>211</v>
      </c>
      <c r="H36" s="8" t="s">
        <v>211</v>
      </c>
      <c r="I36" s="10" t="str">
        <f t="shared" si="3"/>
        <v>Рентгенплівка 13*18</v>
      </c>
      <c r="J36" s="30">
        <f t="shared" si="2"/>
        <v>1.76</v>
      </c>
      <c r="K36" s="8" t="s">
        <v>211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27" customHeight="1" x14ac:dyDescent="0.35">
      <c r="A37" s="6" t="s">
        <v>219</v>
      </c>
      <c r="B37" s="11" t="s">
        <v>22</v>
      </c>
      <c r="C37" s="8" t="s">
        <v>211</v>
      </c>
      <c r="D37" s="12">
        <f t="shared" si="0"/>
        <v>13.5</v>
      </c>
      <c r="E37" s="10" t="s">
        <v>33</v>
      </c>
      <c r="F37" s="12">
        <f>13500/1000</f>
        <v>13.5</v>
      </c>
      <c r="G37" s="8" t="s">
        <v>211</v>
      </c>
      <c r="H37" s="8" t="s">
        <v>211</v>
      </c>
      <c r="I37" s="10" t="str">
        <f t="shared" si="3"/>
        <v>Плівка д/томографа ДТ 35*43</v>
      </c>
      <c r="J37" s="30">
        <f t="shared" si="2"/>
        <v>13.5</v>
      </c>
      <c r="K37" s="8" t="s">
        <v>211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7.75" customHeight="1" x14ac:dyDescent="0.35">
      <c r="A38" s="6" t="s">
        <v>219</v>
      </c>
      <c r="B38" s="11" t="s">
        <v>22</v>
      </c>
      <c r="C38" s="8" t="s">
        <v>211</v>
      </c>
      <c r="D38" s="12">
        <f t="shared" si="0"/>
        <v>9.15</v>
      </c>
      <c r="E38" s="10" t="s">
        <v>34</v>
      </c>
      <c r="F38" s="12">
        <f>9150/1000</f>
        <v>9.15</v>
      </c>
      <c r="G38" s="8" t="s">
        <v>211</v>
      </c>
      <c r="H38" s="8" t="s">
        <v>211</v>
      </c>
      <c r="I38" s="10" t="str">
        <f t="shared" si="3"/>
        <v>Плівка д/томографа ДТ 20*25</v>
      </c>
      <c r="J38" s="30">
        <f t="shared" si="2"/>
        <v>9.15</v>
      </c>
      <c r="K38" s="8" t="s">
        <v>211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35">
      <c r="A39" s="6" t="s">
        <v>219</v>
      </c>
      <c r="B39" s="11" t="s">
        <v>22</v>
      </c>
      <c r="C39" s="8" t="s">
        <v>211</v>
      </c>
      <c r="D39" s="12">
        <f t="shared" si="0"/>
        <v>2.845E-2</v>
      </c>
      <c r="E39" s="10" t="s">
        <v>39</v>
      </c>
      <c r="F39" s="12">
        <f>28.45/1000</f>
        <v>2.845E-2</v>
      </c>
      <c r="G39" s="8" t="s">
        <v>211</v>
      </c>
      <c r="H39" s="8" t="s">
        <v>211</v>
      </c>
      <c r="I39" s="10" t="str">
        <f t="shared" si="3"/>
        <v>Еуфілін 2% 5,0</v>
      </c>
      <c r="J39" s="30">
        <f t="shared" si="2"/>
        <v>2.845E-2</v>
      </c>
      <c r="K39" s="8" t="s">
        <v>211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6.25" customHeight="1" x14ac:dyDescent="0.35">
      <c r="A40" s="6" t="s">
        <v>219</v>
      </c>
      <c r="B40" s="11" t="s">
        <v>22</v>
      </c>
      <c r="C40" s="8" t="s">
        <v>211</v>
      </c>
      <c r="D40" s="12">
        <f t="shared" si="0"/>
        <v>0.46288000000000001</v>
      </c>
      <c r="E40" s="10" t="s">
        <v>43</v>
      </c>
      <c r="F40" s="12">
        <f>462.88/1000</f>
        <v>0.46288000000000001</v>
      </c>
      <c r="G40" s="8" t="s">
        <v>211</v>
      </c>
      <c r="H40" s="8" t="s">
        <v>211</v>
      </c>
      <c r="I40" s="10" t="str">
        <f t="shared" si="3"/>
        <v>Глюкоза 40% 20,0</v>
      </c>
      <c r="J40" s="30">
        <f t="shared" si="2"/>
        <v>0.46288000000000001</v>
      </c>
      <c r="K40" s="8" t="s">
        <v>211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7" customHeight="1" x14ac:dyDescent="0.35">
      <c r="A41" s="6" t="s">
        <v>219</v>
      </c>
      <c r="B41" s="11" t="s">
        <v>22</v>
      </c>
      <c r="C41" s="8" t="s">
        <v>211</v>
      </c>
      <c r="D41" s="12">
        <f t="shared" si="0"/>
        <v>0.48980000000000001</v>
      </c>
      <c r="E41" s="10" t="s">
        <v>239</v>
      </c>
      <c r="F41" s="12">
        <f>489.8/1000</f>
        <v>0.48980000000000001</v>
      </c>
      <c r="G41" s="8" t="s">
        <v>211</v>
      </c>
      <c r="H41" s="8" t="s">
        <v>211</v>
      </c>
      <c r="I41" s="10" t="str">
        <f t="shared" si="3"/>
        <v>Кардіомін 2,0</v>
      </c>
      <c r="J41" s="30">
        <f t="shared" si="2"/>
        <v>0.48980000000000001</v>
      </c>
      <c r="K41" s="8" t="s">
        <v>211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30.75" customHeight="1" x14ac:dyDescent="0.35">
      <c r="A42" s="6" t="s">
        <v>219</v>
      </c>
      <c r="B42" s="11" t="s">
        <v>22</v>
      </c>
      <c r="C42" s="8" t="s">
        <v>211</v>
      </c>
      <c r="D42" s="12">
        <f t="shared" si="0"/>
        <v>0.20069999999999999</v>
      </c>
      <c r="E42" s="10" t="s">
        <v>240</v>
      </c>
      <c r="F42" s="12">
        <f>200.7/1000</f>
        <v>0.20069999999999999</v>
      </c>
      <c r="G42" s="8" t="s">
        <v>211</v>
      </c>
      <c r="H42" s="8" t="s">
        <v>211</v>
      </c>
      <c r="I42" s="10" t="str">
        <f t="shared" si="3"/>
        <v>Барбовал 25,0</v>
      </c>
      <c r="J42" s="30">
        <f t="shared" si="2"/>
        <v>0.20069999999999999</v>
      </c>
      <c r="K42" s="8" t="s">
        <v>211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5">
      <c r="A43" s="6" t="s">
        <v>219</v>
      </c>
      <c r="B43" s="11" t="s">
        <v>22</v>
      </c>
      <c r="C43" s="8" t="s">
        <v>211</v>
      </c>
      <c r="D43" s="12">
        <f t="shared" si="0"/>
        <v>0.57825000000000004</v>
      </c>
      <c r="E43" s="10" t="s">
        <v>45</v>
      </c>
      <c r="F43" s="12">
        <f>578.25/1000</f>
        <v>0.57825000000000004</v>
      </c>
      <c r="G43" s="8" t="s">
        <v>211</v>
      </c>
      <c r="H43" s="8" t="s">
        <v>211</v>
      </c>
      <c r="I43" s="10" t="str">
        <f t="shared" si="3"/>
        <v>Реналган 5,0</v>
      </c>
      <c r="J43" s="30">
        <f t="shared" si="2"/>
        <v>0.57825000000000004</v>
      </c>
      <c r="K43" s="8" t="s">
        <v>211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ht="29.25" customHeight="1" x14ac:dyDescent="0.35">
      <c r="A44" s="6" t="s">
        <v>219</v>
      </c>
      <c r="B44" s="11" t="s">
        <v>22</v>
      </c>
      <c r="C44" s="8" t="s">
        <v>211</v>
      </c>
      <c r="D44" s="12">
        <f t="shared" si="0"/>
        <v>7.665000000000001E-2</v>
      </c>
      <c r="E44" s="10" t="s">
        <v>46</v>
      </c>
      <c r="F44" s="12">
        <f>76.65/1000</f>
        <v>7.665000000000001E-2</v>
      </c>
      <c r="G44" s="8" t="s">
        <v>211</v>
      </c>
      <c r="H44" s="8" t="s">
        <v>211</v>
      </c>
      <c r="I44" s="10" t="str">
        <f t="shared" si="3"/>
        <v>NaCl 0.9% 10.0</v>
      </c>
      <c r="J44" s="30">
        <f t="shared" si="2"/>
        <v>7.665000000000001E-2</v>
      </c>
      <c r="K44" s="8" t="s">
        <v>211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33" customHeight="1" x14ac:dyDescent="0.35">
      <c r="A45" s="6" t="s">
        <v>219</v>
      </c>
      <c r="B45" s="11" t="s">
        <v>22</v>
      </c>
      <c r="C45" s="8" t="s">
        <v>211</v>
      </c>
      <c r="D45" s="12">
        <f t="shared" si="0"/>
        <v>0.34800999999999999</v>
      </c>
      <c r="E45" s="10" t="s">
        <v>241</v>
      </c>
      <c r="F45" s="12">
        <f>348.01/1000</f>
        <v>0.34800999999999999</v>
      </c>
      <c r="G45" s="8" t="s">
        <v>211</v>
      </c>
      <c r="H45" s="8" t="s">
        <v>211</v>
      </c>
      <c r="I45" s="10" t="str">
        <f t="shared" si="3"/>
        <v>Дексаметазон 1,0</v>
      </c>
      <c r="J45" s="30">
        <f t="shared" si="2"/>
        <v>0.34800999999999999</v>
      </c>
      <c r="K45" s="8" t="s">
        <v>211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35">
      <c r="A46" s="6" t="s">
        <v>219</v>
      </c>
      <c r="B46" s="11" t="s">
        <v>22</v>
      </c>
      <c r="C46" s="8" t="s">
        <v>211</v>
      </c>
      <c r="D46" s="12">
        <f t="shared" si="0"/>
        <v>2.2868000000000004</v>
      </c>
      <c r="E46" s="10" t="s">
        <v>52</v>
      </c>
      <c r="F46" s="12">
        <f>2286.8/1000</f>
        <v>2.2868000000000004</v>
      </c>
      <c r="G46" s="8" t="s">
        <v>211</v>
      </c>
      <c r="H46" s="8" t="s">
        <v>211</v>
      </c>
      <c r="I46" s="10" t="str">
        <f t="shared" si="3"/>
        <v>Спирт 96%</v>
      </c>
      <c r="J46" s="30">
        <f t="shared" si="2"/>
        <v>2.2868000000000004</v>
      </c>
      <c r="K46" s="8" t="s">
        <v>211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35">
      <c r="A47" s="6" t="s">
        <v>219</v>
      </c>
      <c r="B47" s="11" t="s">
        <v>22</v>
      </c>
      <c r="C47" s="8" t="s">
        <v>211</v>
      </c>
      <c r="D47" s="12">
        <f t="shared" si="0"/>
        <v>0.6714</v>
      </c>
      <c r="E47" s="10" t="s">
        <v>53</v>
      </c>
      <c r="F47" s="12">
        <f>671.4/1000</f>
        <v>0.6714</v>
      </c>
      <c r="G47" s="8" t="s">
        <v>211</v>
      </c>
      <c r="H47" s="8" t="s">
        <v>211</v>
      </c>
      <c r="I47" s="10" t="str">
        <f t="shared" si="3"/>
        <v>Вата</v>
      </c>
      <c r="J47" s="30">
        <f t="shared" si="2"/>
        <v>0.6714</v>
      </c>
      <c r="K47" s="8" t="s">
        <v>211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32.25" customHeight="1" x14ac:dyDescent="0.35">
      <c r="A48" s="6" t="s">
        <v>219</v>
      </c>
      <c r="B48" s="11" t="s">
        <v>22</v>
      </c>
      <c r="C48" s="8" t="s">
        <v>211</v>
      </c>
      <c r="D48" s="12">
        <f t="shared" si="0"/>
        <v>0.1</v>
      </c>
      <c r="E48" s="10" t="s">
        <v>56</v>
      </c>
      <c r="F48" s="12">
        <f>100/1000</f>
        <v>0.1</v>
      </c>
      <c r="G48" s="8" t="s">
        <v>211</v>
      </c>
      <c r="H48" s="8" t="s">
        <v>211</v>
      </c>
      <c r="I48" s="10" t="str">
        <f t="shared" si="3"/>
        <v>Перекис водню 3%</v>
      </c>
      <c r="J48" s="30">
        <f t="shared" si="2"/>
        <v>0.1</v>
      </c>
      <c r="K48" s="8" t="s">
        <v>211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33" customHeight="1" x14ac:dyDescent="0.35">
      <c r="A49" s="6" t="s">
        <v>219</v>
      </c>
      <c r="B49" s="11" t="s">
        <v>22</v>
      </c>
      <c r="C49" s="8" t="s">
        <v>211</v>
      </c>
      <c r="D49" s="12">
        <f t="shared" si="0"/>
        <v>1.2489999999999999E-2</v>
      </c>
      <c r="E49" s="10" t="s">
        <v>242</v>
      </c>
      <c r="F49" s="12">
        <f>12.49/1000</f>
        <v>1.2489999999999999E-2</v>
      </c>
      <c r="G49" s="8" t="s">
        <v>211</v>
      </c>
      <c r="H49" s="8" t="s">
        <v>211</v>
      </c>
      <c r="I49" s="10" t="str">
        <f t="shared" si="3"/>
        <v>Ціанокабаламін</v>
      </c>
      <c r="J49" s="30">
        <f t="shared" si="2"/>
        <v>1.2489999999999999E-2</v>
      </c>
      <c r="K49" s="8" t="s">
        <v>211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6.25" customHeight="1" x14ac:dyDescent="0.35">
      <c r="A50" s="6" t="s">
        <v>219</v>
      </c>
      <c r="B50" s="11" t="s">
        <v>22</v>
      </c>
      <c r="C50" s="8" t="s">
        <v>211</v>
      </c>
      <c r="D50" s="12">
        <f t="shared" si="0"/>
        <v>1.75</v>
      </c>
      <c r="E50" s="10" t="s">
        <v>61</v>
      </c>
      <c r="F50" s="12">
        <f>1750/1000</f>
        <v>1.75</v>
      </c>
      <c r="G50" s="8" t="s">
        <v>211</v>
      </c>
      <c r="H50" s="8" t="s">
        <v>211</v>
      </c>
      <c r="I50" s="10" t="str">
        <f t="shared" si="3"/>
        <v>Трубка ендотрахіальна з манжетою 8,0</v>
      </c>
      <c r="J50" s="30">
        <f t="shared" si="2"/>
        <v>1.75</v>
      </c>
      <c r="K50" s="8" t="s">
        <v>211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25.5" customHeight="1" x14ac:dyDescent="0.35">
      <c r="A51" s="6" t="s">
        <v>219</v>
      </c>
      <c r="B51" s="11" t="s">
        <v>22</v>
      </c>
      <c r="C51" s="8" t="s">
        <v>211</v>
      </c>
      <c r="D51" s="12">
        <f t="shared" si="0"/>
        <v>0.75</v>
      </c>
      <c r="E51" s="10" t="s">
        <v>243</v>
      </c>
      <c r="F51" s="12">
        <f>750/1000</f>
        <v>0.75</v>
      </c>
      <c r="G51" s="8" t="s">
        <v>211</v>
      </c>
      <c r="H51" s="8" t="s">
        <v>211</v>
      </c>
      <c r="I51" s="10" t="str">
        <f t="shared" si="3"/>
        <v>Трубка трахеостомічна (з манжетою)7,0</v>
      </c>
      <c r="J51" s="30">
        <f t="shared" si="2"/>
        <v>0.75</v>
      </c>
      <c r="K51" s="8" t="s">
        <v>211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27" customHeight="1" x14ac:dyDescent="0.35">
      <c r="A52" s="6" t="s">
        <v>219</v>
      </c>
      <c r="B52" s="11" t="s">
        <v>22</v>
      </c>
      <c r="C52" s="8" t="s">
        <v>211</v>
      </c>
      <c r="D52" s="12">
        <f t="shared" si="0"/>
        <v>0.42360999999999999</v>
      </c>
      <c r="E52" s="10" t="s">
        <v>63</v>
      </c>
      <c r="F52" s="12">
        <f>423.61/1000</f>
        <v>0.42360999999999999</v>
      </c>
      <c r="G52" s="8" t="s">
        <v>211</v>
      </c>
      <c r="H52" s="8" t="s">
        <v>211</v>
      </c>
      <c r="I52" s="10" t="str">
        <f t="shared" si="3"/>
        <v>Діцінон 250мг 2,0</v>
      </c>
      <c r="J52" s="30">
        <f t="shared" si="2"/>
        <v>0.42360999999999999</v>
      </c>
      <c r="K52" s="8" t="s">
        <v>211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25.5" customHeight="1" x14ac:dyDescent="0.35">
      <c r="A53" s="6" t="s">
        <v>219</v>
      </c>
      <c r="B53" s="11" t="s">
        <v>22</v>
      </c>
      <c r="C53" s="8" t="s">
        <v>211</v>
      </c>
      <c r="D53" s="12">
        <f t="shared" si="0"/>
        <v>0.36987999999999999</v>
      </c>
      <c r="E53" s="10" t="s">
        <v>66</v>
      </c>
      <c r="F53" s="12">
        <f>369.88/1000</f>
        <v>0.36987999999999999</v>
      </c>
      <c r="G53" s="8" t="s">
        <v>211</v>
      </c>
      <c r="H53" s="8" t="s">
        <v>211</v>
      </c>
      <c r="I53" s="10" t="str">
        <f t="shared" si="3"/>
        <v>Дексаметазон 4,,0</v>
      </c>
      <c r="J53" s="30">
        <f t="shared" si="2"/>
        <v>0.36987999999999999</v>
      </c>
      <c r="K53" s="8" t="s">
        <v>211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24.75" customHeight="1" x14ac:dyDescent="0.35">
      <c r="A54" s="6" t="s">
        <v>219</v>
      </c>
      <c r="B54" s="11" t="s">
        <v>22</v>
      </c>
      <c r="C54" s="8" t="s">
        <v>211</v>
      </c>
      <c r="D54" s="12">
        <f t="shared" si="0"/>
        <v>0.42710000000000004</v>
      </c>
      <c r="E54" s="10" t="s">
        <v>70</v>
      </c>
      <c r="F54" s="12">
        <f>427.1/1000</f>
        <v>0.42710000000000004</v>
      </c>
      <c r="G54" s="8" t="s">
        <v>211</v>
      </c>
      <c r="H54" s="8" t="s">
        <v>211</v>
      </c>
      <c r="I54" s="10" t="str">
        <f t="shared" si="3"/>
        <v>Супрастин/н ін 20мг</v>
      </c>
      <c r="J54" s="30">
        <f t="shared" si="2"/>
        <v>0.42710000000000004</v>
      </c>
      <c r="K54" s="8" t="s">
        <v>211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ht="31.5" customHeight="1" x14ac:dyDescent="0.35">
      <c r="A55" s="6" t="s">
        <v>219</v>
      </c>
      <c r="B55" s="11" t="s">
        <v>22</v>
      </c>
      <c r="C55" s="8" t="s">
        <v>211</v>
      </c>
      <c r="D55" s="12">
        <f t="shared" si="0"/>
        <v>2.366E-2</v>
      </c>
      <c r="E55" s="10" t="s">
        <v>244</v>
      </c>
      <c r="F55" s="12">
        <f>23.66/1000</f>
        <v>2.366E-2</v>
      </c>
      <c r="G55" s="8" t="s">
        <v>211</v>
      </c>
      <c r="H55" s="8" t="s">
        <v>211</v>
      </c>
      <c r="I55" s="10" t="str">
        <f t="shared" si="3"/>
        <v>Тіаміну Хлорид 5%</v>
      </c>
      <c r="J55" s="30">
        <f t="shared" si="2"/>
        <v>2.366E-2</v>
      </c>
      <c r="K55" s="8" t="s">
        <v>211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ht="25.5" customHeight="1" x14ac:dyDescent="0.35">
      <c r="A56" s="6" t="s">
        <v>219</v>
      </c>
      <c r="B56" s="11" t="s">
        <v>22</v>
      </c>
      <c r="C56" s="8" t="s">
        <v>211</v>
      </c>
      <c r="D56" s="12">
        <f t="shared" si="0"/>
        <v>0.05</v>
      </c>
      <c r="E56" s="10" t="s">
        <v>75</v>
      </c>
      <c r="F56" s="12">
        <f>50/1000</f>
        <v>0.05</v>
      </c>
      <c r="G56" s="8" t="s">
        <v>211</v>
      </c>
      <c r="H56" s="8" t="s">
        <v>211</v>
      </c>
      <c r="I56" s="10" t="str">
        <f t="shared" si="3"/>
        <v>Лезо скальпеля</v>
      </c>
      <c r="J56" s="30">
        <f t="shared" si="2"/>
        <v>0.05</v>
      </c>
      <c r="K56" s="8" t="s">
        <v>211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27.75" customHeight="1" x14ac:dyDescent="0.35">
      <c r="A57" s="6" t="s">
        <v>219</v>
      </c>
      <c r="B57" s="11" t="s">
        <v>22</v>
      </c>
      <c r="C57" s="8" t="s">
        <v>211</v>
      </c>
      <c r="D57" s="12">
        <f t="shared" si="0"/>
        <v>5.0310000000000001E-2</v>
      </c>
      <c r="E57" s="10" t="s">
        <v>245</v>
      </c>
      <c r="F57" s="12">
        <f>50.31/1000</f>
        <v>5.0310000000000001E-2</v>
      </c>
      <c r="G57" s="8" t="s">
        <v>211</v>
      </c>
      <c r="H57" s="8" t="s">
        <v>211</v>
      </c>
      <c r="I57" s="10" t="str">
        <f t="shared" si="3"/>
        <v>Пентоксіфіллін 2% 5мл</v>
      </c>
      <c r="J57" s="30">
        <f t="shared" si="2"/>
        <v>5.0310000000000001E-2</v>
      </c>
      <c r="K57" s="8" t="s">
        <v>211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35">
      <c r="A58" s="6" t="s">
        <v>219</v>
      </c>
      <c r="B58" s="11" t="s">
        <v>22</v>
      </c>
      <c r="C58" s="8" t="s">
        <v>211</v>
      </c>
      <c r="D58" s="12">
        <f t="shared" si="0"/>
        <v>8.3860000000000004E-2</v>
      </c>
      <c r="E58" s="10" t="s">
        <v>246</v>
      </c>
      <c r="F58" s="12">
        <f>83.86/1000</f>
        <v>8.3860000000000004E-2</v>
      </c>
      <c r="G58" s="8" t="s">
        <v>211</v>
      </c>
      <c r="H58" s="8" t="s">
        <v>211</v>
      </c>
      <c r="I58" s="10" t="str">
        <f t="shared" si="3"/>
        <v>Пірідоксін 5%   1мл</v>
      </c>
      <c r="J58" s="30">
        <f t="shared" si="2"/>
        <v>8.3860000000000004E-2</v>
      </c>
      <c r="K58" s="8" t="s">
        <v>211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5">
      <c r="A59" s="6" t="s">
        <v>219</v>
      </c>
      <c r="B59" s="11" t="s">
        <v>22</v>
      </c>
      <c r="C59" s="8" t="s">
        <v>211</v>
      </c>
      <c r="D59" s="12">
        <f t="shared" si="0"/>
        <v>1.2330000000000001E-2</v>
      </c>
      <c r="E59" s="10" t="s">
        <v>247</v>
      </c>
      <c r="F59" s="12">
        <f>12.33/1000</f>
        <v>1.2330000000000001E-2</v>
      </c>
      <c r="G59" s="8" t="s">
        <v>211</v>
      </c>
      <c r="H59" s="8" t="s">
        <v>211</v>
      </c>
      <c r="I59" s="10" t="str">
        <f t="shared" si="3"/>
        <v>Ціанкобаламін  0,05%</v>
      </c>
      <c r="J59" s="30">
        <f t="shared" si="2"/>
        <v>1.2330000000000001E-2</v>
      </c>
      <c r="K59" s="8" t="s">
        <v>211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5">
      <c r="A60" s="6" t="s">
        <v>219</v>
      </c>
      <c r="B60" s="11" t="s">
        <v>22</v>
      </c>
      <c r="C60" s="8" t="s">
        <v>211</v>
      </c>
      <c r="D60" s="12">
        <f t="shared" si="0"/>
        <v>1.4750000000000001</v>
      </c>
      <c r="E60" s="10" t="s">
        <v>248</v>
      </c>
      <c r="F60" s="12">
        <f>1475/1000</f>
        <v>1.4750000000000001</v>
      </c>
      <c r="G60" s="8" t="s">
        <v>211</v>
      </c>
      <c r="H60" s="8" t="s">
        <v>211</v>
      </c>
      <c r="I60" s="10" t="str">
        <f t="shared" si="3"/>
        <v>Фіксаж концентр.</v>
      </c>
      <c r="J60" s="30">
        <f t="shared" si="2"/>
        <v>1.4750000000000001</v>
      </c>
      <c r="K60" s="8" t="s">
        <v>211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6.25" customHeight="1" x14ac:dyDescent="0.35">
      <c r="A61" s="6" t="s">
        <v>219</v>
      </c>
      <c r="B61" s="11" t="s">
        <v>22</v>
      </c>
      <c r="C61" s="8" t="s">
        <v>211</v>
      </c>
      <c r="D61" s="12">
        <f t="shared" si="0"/>
        <v>3.3</v>
      </c>
      <c r="E61" s="10" t="s">
        <v>249</v>
      </c>
      <c r="F61" s="12">
        <f>3300/1000</f>
        <v>3.3</v>
      </c>
      <c r="G61" s="8" t="s">
        <v>211</v>
      </c>
      <c r="H61" s="8" t="s">
        <v>211</v>
      </c>
      <c r="I61" s="10" t="str">
        <f t="shared" si="3"/>
        <v>Проявник концентр.</v>
      </c>
      <c r="J61" s="30">
        <f t="shared" si="2"/>
        <v>3.3</v>
      </c>
      <c r="K61" s="8" t="s">
        <v>211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5">
      <c r="A62" s="6" t="s">
        <v>219</v>
      </c>
      <c r="B62" s="11" t="s">
        <v>22</v>
      </c>
      <c r="C62" s="8" t="s">
        <v>211</v>
      </c>
      <c r="D62" s="12">
        <f t="shared" si="0"/>
        <v>2.9289999999999998</v>
      </c>
      <c r="E62" s="10" t="s">
        <v>78</v>
      </c>
      <c r="F62" s="12">
        <f>2929/1000</f>
        <v>2.9289999999999998</v>
      </c>
      <c r="G62" s="8" t="s">
        <v>211</v>
      </c>
      <c r="H62" s="8" t="s">
        <v>211</v>
      </c>
      <c r="I62" s="10" t="str">
        <f t="shared" si="3"/>
        <v>Рукавички н/с №7-8</v>
      </c>
      <c r="J62" s="30">
        <f t="shared" si="2"/>
        <v>2.9289999999999998</v>
      </c>
      <c r="K62" s="8" t="s">
        <v>211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ht="27" customHeight="1" x14ac:dyDescent="0.35">
      <c r="A63" s="6" t="s">
        <v>219</v>
      </c>
      <c r="B63" s="11" t="s">
        <v>22</v>
      </c>
      <c r="C63" s="8" t="s">
        <v>211</v>
      </c>
      <c r="D63" s="12">
        <f t="shared" si="0"/>
        <v>9.6000000000000002E-2</v>
      </c>
      <c r="E63" s="10" t="s">
        <v>79</v>
      </c>
      <c r="F63" s="12">
        <f>96/1000</f>
        <v>9.6000000000000002E-2</v>
      </c>
      <c r="G63" s="8" t="s">
        <v>211</v>
      </c>
      <c r="H63" s="8" t="s">
        <v>211</v>
      </c>
      <c r="I63" s="10" t="str">
        <f t="shared" si="3"/>
        <v>Серветка антисептична спиртова</v>
      </c>
      <c r="J63" s="30">
        <f t="shared" si="2"/>
        <v>9.6000000000000002E-2</v>
      </c>
      <c r="K63" s="8" t="s">
        <v>211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5">
      <c r="A64" s="6" t="s">
        <v>219</v>
      </c>
      <c r="B64" s="11" t="s">
        <v>22</v>
      </c>
      <c r="C64" s="8" t="s">
        <v>211</v>
      </c>
      <c r="D64" s="12">
        <f t="shared" si="0"/>
        <v>0.53400000000000003</v>
      </c>
      <c r="E64" s="10" t="s">
        <v>80</v>
      </c>
      <c r="F64" s="12">
        <f>534/1000</f>
        <v>0.53400000000000003</v>
      </c>
      <c r="G64" s="8" t="s">
        <v>211</v>
      </c>
      <c r="H64" s="8" t="s">
        <v>211</v>
      </c>
      <c r="I64" s="10" t="str">
        <f t="shared" si="3"/>
        <v>СефДез хенд 1 фл-1000 мл</v>
      </c>
      <c r="J64" s="30">
        <f t="shared" si="2"/>
        <v>0.53400000000000003</v>
      </c>
      <c r="K64" s="8" t="s">
        <v>211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35">
      <c r="A65" s="6" t="s">
        <v>219</v>
      </c>
      <c r="B65" s="11" t="s">
        <v>22</v>
      </c>
      <c r="C65" s="8" t="s">
        <v>211</v>
      </c>
      <c r="D65" s="12">
        <f t="shared" si="0"/>
        <v>2.9</v>
      </c>
      <c r="E65" s="10" t="s">
        <v>83</v>
      </c>
      <c r="F65" s="12">
        <f>2900/1000</f>
        <v>2.9</v>
      </c>
      <c r="G65" s="8" t="s">
        <v>211</v>
      </c>
      <c r="H65" s="8" t="s">
        <v>211</v>
      </c>
      <c r="I65" s="10" t="str">
        <f t="shared" si="3"/>
        <v>Скло предметне</v>
      </c>
      <c r="J65" s="30">
        <f t="shared" si="2"/>
        <v>2.9</v>
      </c>
      <c r="K65" s="8" t="s">
        <v>211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6" t="s">
        <v>219</v>
      </c>
      <c r="B66" s="11" t="s">
        <v>22</v>
      </c>
      <c r="C66" s="8" t="s">
        <v>211</v>
      </c>
      <c r="D66" s="12">
        <f t="shared" si="0"/>
        <v>0.63</v>
      </c>
      <c r="E66" s="10" t="s">
        <v>250</v>
      </c>
      <c r="F66" s="12">
        <f>630/1000</f>
        <v>0.63</v>
      </c>
      <c r="G66" s="8" t="s">
        <v>211</v>
      </c>
      <c r="H66" s="8" t="s">
        <v>211</v>
      </c>
      <c r="I66" s="10" t="str">
        <f t="shared" si="3"/>
        <v>Скло покровне</v>
      </c>
      <c r="J66" s="30">
        <f t="shared" si="2"/>
        <v>0.63</v>
      </c>
      <c r="K66" s="8" t="s">
        <v>211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ht="27.75" customHeight="1" x14ac:dyDescent="0.35">
      <c r="A67" s="6" t="s">
        <v>219</v>
      </c>
      <c r="B67" s="11" t="s">
        <v>22</v>
      </c>
      <c r="C67" s="8" t="s">
        <v>211</v>
      </c>
      <c r="D67" s="12">
        <f t="shared" si="0"/>
        <v>2.61</v>
      </c>
      <c r="E67" s="10" t="s">
        <v>88</v>
      </c>
      <c r="F67" s="12">
        <f>2610/1000</f>
        <v>2.61</v>
      </c>
      <c r="G67" s="8" t="s">
        <v>211</v>
      </c>
      <c r="H67" s="8" t="s">
        <v>211</v>
      </c>
      <c r="I67" s="10" t="str">
        <f t="shared" si="3"/>
        <v>Катетер в/в переф</v>
      </c>
      <c r="J67" s="30">
        <f t="shared" si="2"/>
        <v>2.61</v>
      </c>
      <c r="K67" s="8" t="s">
        <v>211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0" customHeight="1" x14ac:dyDescent="0.35">
      <c r="A68" s="6" t="s">
        <v>219</v>
      </c>
      <c r="B68" s="11" t="s">
        <v>22</v>
      </c>
      <c r="C68" s="8" t="s">
        <v>211</v>
      </c>
      <c r="D68" s="12">
        <f t="shared" si="0"/>
        <v>3.25</v>
      </c>
      <c r="E68" s="10" t="s">
        <v>89</v>
      </c>
      <c r="F68" s="12">
        <f>3250/1000</f>
        <v>3.25</v>
      </c>
      <c r="G68" s="8" t="s">
        <v>211</v>
      </c>
      <c r="H68" s="8" t="s">
        <v>211</v>
      </c>
      <c r="I68" s="10" t="str">
        <f t="shared" si="3"/>
        <v>Парафін</v>
      </c>
      <c r="J68" s="30">
        <f t="shared" si="2"/>
        <v>3.25</v>
      </c>
      <c r="K68" s="8" t="s">
        <v>211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35">
      <c r="A69" s="6" t="s">
        <v>219</v>
      </c>
      <c r="B69" s="11" t="s">
        <v>22</v>
      </c>
      <c r="C69" s="8" t="s">
        <v>211</v>
      </c>
      <c r="D69" s="12">
        <f t="shared" si="0"/>
        <v>0.375</v>
      </c>
      <c r="E69" s="10" t="s">
        <v>91</v>
      </c>
      <c r="F69" s="12">
        <f>375/1000</f>
        <v>0.375</v>
      </c>
      <c r="G69" s="8" t="s">
        <v>211</v>
      </c>
      <c r="H69" s="8" t="s">
        <v>211</v>
      </c>
      <c r="I69" s="10" t="str">
        <f t="shared" si="3"/>
        <v>Катетор Нелатона</v>
      </c>
      <c r="J69" s="30">
        <f t="shared" si="2"/>
        <v>0.375</v>
      </c>
      <c r="K69" s="8" t="s">
        <v>211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30.75" customHeight="1" x14ac:dyDescent="0.35">
      <c r="A70" s="6" t="s">
        <v>219</v>
      </c>
      <c r="B70" s="11" t="s">
        <v>22</v>
      </c>
      <c r="C70" s="8" t="s">
        <v>211</v>
      </c>
      <c r="D70" s="12">
        <f t="shared" si="0"/>
        <v>2.2749999999999999</v>
      </c>
      <c r="E70" s="10" t="s">
        <v>92</v>
      </c>
      <c r="F70" s="12">
        <f>2275/1000</f>
        <v>2.2749999999999999</v>
      </c>
      <c r="G70" s="8" t="s">
        <v>211</v>
      </c>
      <c r="H70" s="8" t="s">
        <v>211</v>
      </c>
      <c r="I70" s="10" t="str">
        <f t="shared" si="3"/>
        <v>Шприц швидкого наповнювання</v>
      </c>
      <c r="J70" s="30">
        <f t="shared" si="2"/>
        <v>2.2749999999999999</v>
      </c>
      <c r="K70" s="8" t="s">
        <v>211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25.5" customHeight="1" x14ac:dyDescent="0.35">
      <c r="A71" s="6" t="s">
        <v>219</v>
      </c>
      <c r="B71" s="11" t="s">
        <v>22</v>
      </c>
      <c r="C71" s="8" t="s">
        <v>211</v>
      </c>
      <c r="D71" s="12">
        <f t="shared" si="0"/>
        <v>1.1499999999999999</v>
      </c>
      <c r="E71" s="10" t="s">
        <v>100</v>
      </c>
      <c r="F71" s="12">
        <f>1150/1000</f>
        <v>1.1499999999999999</v>
      </c>
      <c r="G71" s="8" t="s">
        <v>211</v>
      </c>
      <c r="H71" s="8" t="s">
        <v>211</v>
      </c>
      <c r="I71" s="10" t="str">
        <f t="shared" si="3"/>
        <v>АЧТВ</v>
      </c>
      <c r="J71" s="30">
        <f t="shared" si="2"/>
        <v>1.1499999999999999</v>
      </c>
      <c r="K71" s="8" t="s">
        <v>211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35">
      <c r="A72" s="6" t="s">
        <v>219</v>
      </c>
      <c r="B72" s="11" t="s">
        <v>22</v>
      </c>
      <c r="C72" s="8" t="s">
        <v>211</v>
      </c>
      <c r="D72" s="12">
        <f t="shared" si="0"/>
        <v>8.4000000000000005E-2</v>
      </c>
      <c r="E72" s="10" t="s">
        <v>251</v>
      </c>
      <c r="F72" s="12">
        <f>84/1000</f>
        <v>8.4000000000000005E-2</v>
      </c>
      <c r="G72" s="8" t="s">
        <v>211</v>
      </c>
      <c r="H72" s="8" t="s">
        <v>211</v>
      </c>
      <c r="I72" s="10" t="str">
        <f t="shared" si="3"/>
        <v>Кислота оцета</v>
      </c>
      <c r="J72" s="30">
        <f t="shared" si="2"/>
        <v>8.4000000000000005E-2</v>
      </c>
      <c r="K72" s="8" t="s">
        <v>211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35">
      <c r="A73" s="6" t="s">
        <v>219</v>
      </c>
      <c r="B73" s="11" t="s">
        <v>22</v>
      </c>
      <c r="C73" s="8" t="s">
        <v>211</v>
      </c>
      <c r="D73" s="12">
        <f t="shared" ref="D73:D136" si="4">F73</f>
        <v>0.38800000000000001</v>
      </c>
      <c r="E73" s="10" t="s">
        <v>106</v>
      </c>
      <c r="F73" s="12">
        <f>388/1000</f>
        <v>0.38800000000000001</v>
      </c>
      <c r="G73" s="8" t="s">
        <v>211</v>
      </c>
      <c r="H73" s="8" t="s">
        <v>211</v>
      </c>
      <c r="I73" s="10" t="str">
        <f t="shared" si="3"/>
        <v>Катетер Фолея</v>
      </c>
      <c r="J73" s="30">
        <f t="shared" si="3"/>
        <v>0.38800000000000001</v>
      </c>
      <c r="K73" s="8" t="s">
        <v>211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49.5" customHeight="1" x14ac:dyDescent="0.35">
      <c r="A74" s="6" t="s">
        <v>219</v>
      </c>
      <c r="B74" s="11" t="s">
        <v>22</v>
      </c>
      <c r="C74" s="8" t="s">
        <v>211</v>
      </c>
      <c r="D74" s="12">
        <f t="shared" si="4"/>
        <v>0.35</v>
      </c>
      <c r="E74" s="10" t="s">
        <v>107</v>
      </c>
      <c r="F74" s="12">
        <f>350/1000</f>
        <v>0.35</v>
      </c>
      <c r="G74" s="8" t="s">
        <v>211</v>
      </c>
      <c r="H74" s="8" t="s">
        <v>211</v>
      </c>
      <c r="I74" s="10" t="str">
        <f t="shared" si="3"/>
        <v>Катетер для аспірації з контролем вакууму одноразовий</v>
      </c>
      <c r="J74" s="30">
        <f t="shared" si="3"/>
        <v>0.35</v>
      </c>
      <c r="K74" s="8" t="s">
        <v>211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 x14ac:dyDescent="0.35">
      <c r="A75" s="6" t="s">
        <v>219</v>
      </c>
      <c r="B75" s="11" t="s">
        <v>22</v>
      </c>
      <c r="C75" s="8" t="s">
        <v>211</v>
      </c>
      <c r="D75" s="12">
        <f t="shared" si="4"/>
        <v>0.3</v>
      </c>
      <c r="E75" s="10" t="s">
        <v>252</v>
      </c>
      <c r="F75" s="12">
        <f>300/1000</f>
        <v>0.3</v>
      </c>
      <c r="G75" s="8" t="s">
        <v>211</v>
      </c>
      <c r="H75" s="8" t="s">
        <v>211</v>
      </c>
      <c r="I75" s="10" t="str">
        <f t="shared" si="3"/>
        <v>Катетер підкючічний</v>
      </c>
      <c r="J75" s="30">
        <f t="shared" si="3"/>
        <v>0.3</v>
      </c>
      <c r="K75" s="8" t="s">
        <v>211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30" customHeight="1" x14ac:dyDescent="0.35">
      <c r="A76" s="6" t="s">
        <v>219</v>
      </c>
      <c r="B76" s="11" t="s">
        <v>22</v>
      </c>
      <c r="C76" s="8" t="s">
        <v>211</v>
      </c>
      <c r="D76" s="12">
        <f t="shared" si="4"/>
        <v>8.0299999999999996E-2</v>
      </c>
      <c r="E76" s="10" t="s">
        <v>109</v>
      </c>
      <c r="F76" s="12">
        <f>80.3/1000</f>
        <v>8.0299999999999996E-2</v>
      </c>
      <c r="G76" s="8" t="s">
        <v>211</v>
      </c>
      <c r="H76" s="8" t="s">
        <v>211</v>
      </c>
      <c r="I76" s="10" t="str">
        <f t="shared" si="3"/>
        <v>Канюля в/в G20</v>
      </c>
      <c r="J76" s="30">
        <f t="shared" si="3"/>
        <v>8.0299999999999996E-2</v>
      </c>
      <c r="K76" s="8" t="s">
        <v>211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30" customHeight="1" x14ac:dyDescent="0.35">
      <c r="A77" s="6" t="s">
        <v>219</v>
      </c>
      <c r="B77" s="11" t="s">
        <v>22</v>
      </c>
      <c r="C77" s="8" t="s">
        <v>211</v>
      </c>
      <c r="D77" s="12">
        <f t="shared" si="4"/>
        <v>2.7</v>
      </c>
      <c r="E77" s="10" t="s">
        <v>111</v>
      </c>
      <c r="F77" s="12">
        <f>2700/1000</f>
        <v>2.7</v>
      </c>
      <c r="G77" s="8" t="s">
        <v>211</v>
      </c>
      <c r="H77" s="8" t="s">
        <v>211</v>
      </c>
      <c r="I77" s="10" t="str">
        <f t="shared" si="3"/>
        <v>Подовжувач д\інфузійних помп-150см</v>
      </c>
      <c r="J77" s="30">
        <f t="shared" si="3"/>
        <v>2.7</v>
      </c>
      <c r="K77" s="8" t="s">
        <v>211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6.25" customHeight="1" x14ac:dyDescent="0.35">
      <c r="A78" s="6" t="s">
        <v>219</v>
      </c>
      <c r="B78" s="11" t="s">
        <v>22</v>
      </c>
      <c r="C78" s="8" t="s">
        <v>211</v>
      </c>
      <c r="D78" s="12">
        <f t="shared" si="4"/>
        <v>0.13872000000000001</v>
      </c>
      <c r="E78" s="10" t="s">
        <v>253</v>
      </c>
      <c r="F78" s="12">
        <f>138.72/1000</f>
        <v>0.13872000000000001</v>
      </c>
      <c r="G78" s="8" t="s">
        <v>211</v>
      </c>
      <c r="H78" s="8" t="s">
        <v>211</v>
      </c>
      <c r="I78" s="10" t="str">
        <f t="shared" si="3"/>
        <v>Глутаргін конц. 40%</v>
      </c>
      <c r="J78" s="30">
        <f t="shared" si="3"/>
        <v>0.13872000000000001</v>
      </c>
      <c r="K78" s="8" t="s">
        <v>211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30" customHeight="1" x14ac:dyDescent="0.35">
      <c r="A79" s="6" t="s">
        <v>219</v>
      </c>
      <c r="B79" s="11" t="s">
        <v>22</v>
      </c>
      <c r="C79" s="8" t="s">
        <v>211</v>
      </c>
      <c r="D79" s="12">
        <f t="shared" si="4"/>
        <v>0.92400000000000004</v>
      </c>
      <c r="E79" s="10" t="s">
        <v>112</v>
      </c>
      <c r="F79" s="12">
        <f>924/1000</f>
        <v>0.92400000000000004</v>
      </c>
      <c r="G79" s="8" t="s">
        <v>211</v>
      </c>
      <c r="H79" s="8" t="s">
        <v>211</v>
      </c>
      <c r="I79" s="10" t="str">
        <f t="shared" ref="I79:J143" si="5">E79</f>
        <v>Голка для катетора</v>
      </c>
      <c r="J79" s="30">
        <f t="shared" si="5"/>
        <v>0.92400000000000004</v>
      </c>
      <c r="K79" s="8" t="s">
        <v>211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30" customHeight="1" x14ac:dyDescent="0.35">
      <c r="A80" s="6" t="s">
        <v>219</v>
      </c>
      <c r="B80" s="11" t="s">
        <v>22</v>
      </c>
      <c r="C80" s="8" t="s">
        <v>211</v>
      </c>
      <c r="D80" s="12">
        <f t="shared" si="4"/>
        <v>0.17199999999999999</v>
      </c>
      <c r="E80" s="10" t="s">
        <v>254</v>
      </c>
      <c r="F80" s="12">
        <f>172/1000</f>
        <v>0.17199999999999999</v>
      </c>
      <c r="G80" s="8" t="s">
        <v>211</v>
      </c>
      <c r="H80" s="8" t="s">
        <v>211</v>
      </c>
      <c r="I80" s="10" t="str">
        <f t="shared" si="5"/>
        <v>Філіст- КГБС</v>
      </c>
      <c r="J80" s="30">
        <f t="shared" si="5"/>
        <v>0.17199999999999999</v>
      </c>
      <c r="K80" s="8" t="s">
        <v>211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6.25" customHeight="1" x14ac:dyDescent="0.35">
      <c r="A81" s="6" t="s">
        <v>219</v>
      </c>
      <c r="B81" s="11" t="s">
        <v>22</v>
      </c>
      <c r="C81" s="8" t="s">
        <v>211</v>
      </c>
      <c r="D81" s="12">
        <f t="shared" si="4"/>
        <v>0.76800000000000002</v>
      </c>
      <c r="E81" s="10" t="s">
        <v>255</v>
      </c>
      <c r="F81" s="12">
        <f>768/1000</f>
        <v>0.76800000000000002</v>
      </c>
      <c r="G81" s="8" t="s">
        <v>211</v>
      </c>
      <c r="H81" s="8" t="s">
        <v>211</v>
      </c>
      <c r="I81" s="10" t="str">
        <f t="shared" si="5"/>
        <v>Система ПР Гемопл</v>
      </c>
      <c r="J81" s="30">
        <f t="shared" si="5"/>
        <v>0.76800000000000002</v>
      </c>
      <c r="K81" s="8" t="s">
        <v>211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27.75" customHeight="1" x14ac:dyDescent="0.35">
      <c r="A82" s="6" t="s">
        <v>219</v>
      </c>
      <c r="B82" s="11" t="s">
        <v>22</v>
      </c>
      <c r="C82" s="8" t="s">
        <v>211</v>
      </c>
      <c r="D82" s="12">
        <f t="shared" si="4"/>
        <v>1</v>
      </c>
      <c r="E82" s="10" t="s">
        <v>117</v>
      </c>
      <c r="F82" s="12">
        <f>1000/1000</f>
        <v>1</v>
      </c>
      <c r="G82" s="8" t="s">
        <v>211</v>
      </c>
      <c r="H82" s="8" t="s">
        <v>211</v>
      </c>
      <c r="I82" s="10" t="str">
        <f t="shared" si="5"/>
        <v>Трубка ендотрах. 7,0</v>
      </c>
      <c r="J82" s="30">
        <f t="shared" si="5"/>
        <v>1</v>
      </c>
      <c r="K82" s="8" t="s">
        <v>211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29.25" customHeight="1" x14ac:dyDescent="0.35">
      <c r="A83" s="6" t="s">
        <v>219</v>
      </c>
      <c r="B83" s="11" t="s">
        <v>22</v>
      </c>
      <c r="C83" s="8" t="s">
        <v>211</v>
      </c>
      <c r="D83" s="12">
        <f t="shared" si="4"/>
        <v>0.218</v>
      </c>
      <c r="E83" s="10" t="s">
        <v>256</v>
      </c>
      <c r="F83" s="12">
        <f>218/1000</f>
        <v>0.218</v>
      </c>
      <c r="G83" s="8" t="s">
        <v>211</v>
      </c>
      <c r="H83" s="8" t="s">
        <v>211</v>
      </c>
      <c r="I83" s="10" t="str">
        <f t="shared" si="5"/>
        <v>Біоконт ГК</v>
      </c>
      <c r="J83" s="30">
        <f t="shared" si="5"/>
        <v>0.218</v>
      </c>
      <c r="K83" s="8" t="s">
        <v>211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25.5" customHeight="1" x14ac:dyDescent="0.35">
      <c r="A84" s="6" t="s">
        <v>219</v>
      </c>
      <c r="B84" s="11" t="s">
        <v>22</v>
      </c>
      <c r="C84" s="8" t="s">
        <v>211</v>
      </c>
      <c r="D84" s="12">
        <f t="shared" si="4"/>
        <v>1.6429500000000001</v>
      </c>
      <c r="E84" s="10" t="s">
        <v>119</v>
      </c>
      <c r="F84" s="12">
        <f>1642.95/1000</f>
        <v>1.6429500000000001</v>
      </c>
      <c r="G84" s="8" t="s">
        <v>211</v>
      </c>
      <c r="H84" s="8" t="s">
        <v>211</v>
      </c>
      <c r="I84" s="10" t="str">
        <f t="shared" si="5"/>
        <v>Спазмалгон р-р д\ін. 5мл№10</v>
      </c>
      <c r="J84" s="30">
        <f t="shared" si="5"/>
        <v>1.6429500000000001</v>
      </c>
      <c r="K84" s="8" t="s">
        <v>211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32.25" customHeight="1" x14ac:dyDescent="0.35">
      <c r="A85" s="6" t="s">
        <v>219</v>
      </c>
      <c r="B85" s="11" t="s">
        <v>22</v>
      </c>
      <c r="C85" s="8" t="s">
        <v>211</v>
      </c>
      <c r="D85" s="12">
        <f t="shared" si="4"/>
        <v>3.0800000000000001E-2</v>
      </c>
      <c r="E85" s="10" t="s">
        <v>257</v>
      </c>
      <c r="F85" s="12">
        <f>30.8/1000</f>
        <v>3.0800000000000001E-2</v>
      </c>
      <c r="G85" s="8" t="s">
        <v>211</v>
      </c>
      <c r="H85" s="8" t="s">
        <v>211</v>
      </c>
      <c r="I85" s="10" t="str">
        <f t="shared" si="5"/>
        <v>Шприц інекц.одн.</v>
      </c>
      <c r="J85" s="30">
        <f t="shared" si="5"/>
        <v>3.0800000000000001E-2</v>
      </c>
      <c r="K85" s="8" t="s">
        <v>211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7" customHeight="1" x14ac:dyDescent="0.35">
      <c r="A86" s="6" t="s">
        <v>219</v>
      </c>
      <c r="B86" s="11" t="s">
        <v>22</v>
      </c>
      <c r="C86" s="8" t="s">
        <v>211</v>
      </c>
      <c r="D86" s="12">
        <f t="shared" si="4"/>
        <v>0.15953999999999999</v>
      </c>
      <c r="E86" s="10" t="s">
        <v>258</v>
      </c>
      <c r="F86" s="12">
        <f>159.54/1000</f>
        <v>0.15953999999999999</v>
      </c>
      <c r="G86" s="8" t="s">
        <v>211</v>
      </c>
      <c r="H86" s="8" t="s">
        <v>211</v>
      </c>
      <c r="I86" s="10" t="str">
        <f t="shared" si="5"/>
        <v>Кавинтон 10мг</v>
      </c>
      <c r="J86" s="30">
        <f t="shared" si="5"/>
        <v>0.15953999999999999</v>
      </c>
      <c r="K86" s="8" t="s">
        <v>211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29.25" customHeight="1" x14ac:dyDescent="0.35">
      <c r="A87" s="6" t="s">
        <v>219</v>
      </c>
      <c r="B87" s="11" t="s">
        <v>22</v>
      </c>
      <c r="C87" s="8" t="s">
        <v>211</v>
      </c>
      <c r="D87" s="12">
        <f t="shared" si="4"/>
        <v>1.5509999999999999</v>
      </c>
      <c r="E87" s="10" t="s">
        <v>259</v>
      </c>
      <c r="F87" s="12">
        <f>1551/1000</f>
        <v>1.5509999999999999</v>
      </c>
      <c r="G87" s="8" t="s">
        <v>211</v>
      </c>
      <c r="H87" s="8" t="s">
        <v>211</v>
      </c>
      <c r="I87" s="10" t="str">
        <f t="shared" si="5"/>
        <v>Рукавички огляд.лат.опудр.</v>
      </c>
      <c r="J87" s="30">
        <f t="shared" si="5"/>
        <v>1.5509999999999999</v>
      </c>
      <c r="K87" s="8" t="s">
        <v>211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35">
      <c r="A88" s="6" t="s">
        <v>219</v>
      </c>
      <c r="B88" s="11" t="s">
        <v>22</v>
      </c>
      <c r="C88" s="8" t="s">
        <v>211</v>
      </c>
      <c r="D88" s="12">
        <f t="shared" si="4"/>
        <v>0.25</v>
      </c>
      <c r="E88" s="10" t="s">
        <v>123</v>
      </c>
      <c r="F88" s="12">
        <f>250/1000</f>
        <v>0.25</v>
      </c>
      <c r="G88" s="8" t="s">
        <v>211</v>
      </c>
      <c r="H88" s="8" t="s">
        <v>211</v>
      </c>
      <c r="I88" s="10" t="str">
        <f t="shared" si="5"/>
        <v>Трубка ендотрахіальна № 4,5</v>
      </c>
      <c r="J88" s="30">
        <f t="shared" si="5"/>
        <v>0.25</v>
      </c>
      <c r="K88" s="8" t="s">
        <v>211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7" customHeight="1" x14ac:dyDescent="0.35">
      <c r="A89" s="6" t="s">
        <v>219</v>
      </c>
      <c r="B89" s="11" t="s">
        <v>22</v>
      </c>
      <c r="C89" s="8" t="s">
        <v>211</v>
      </c>
      <c r="D89" s="12">
        <f t="shared" si="4"/>
        <v>0.76</v>
      </c>
      <c r="E89" s="10" t="s">
        <v>260</v>
      </c>
      <c r="F89" s="12">
        <f>760/1000</f>
        <v>0.76</v>
      </c>
      <c r="G89" s="8" t="s">
        <v>211</v>
      </c>
      <c r="H89" s="8" t="s">
        <v>211</v>
      </c>
      <c r="I89" s="10" t="str">
        <f t="shared" si="5"/>
        <v>Аніозим ДД1</v>
      </c>
      <c r="J89" s="30">
        <f t="shared" si="5"/>
        <v>0.76</v>
      </c>
      <c r="K89" s="8" t="s">
        <v>211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30.75" customHeight="1" x14ac:dyDescent="0.35">
      <c r="A90" s="6" t="s">
        <v>219</v>
      </c>
      <c r="B90" s="11" t="s">
        <v>22</v>
      </c>
      <c r="C90" s="8" t="s">
        <v>211</v>
      </c>
      <c r="D90" s="12">
        <f t="shared" si="4"/>
        <v>0.25</v>
      </c>
      <c r="E90" s="10" t="s">
        <v>125</v>
      </c>
      <c r="F90" s="12">
        <f>250/1000</f>
        <v>0.25</v>
      </c>
      <c r="G90" s="8" t="s">
        <v>211</v>
      </c>
      <c r="H90" s="8" t="s">
        <v>211</v>
      </c>
      <c r="I90" s="10" t="str">
        <f t="shared" si="5"/>
        <v>Трубка ендотрохіальна з манжетом 4.0</v>
      </c>
      <c r="J90" s="30">
        <f t="shared" si="5"/>
        <v>0.25</v>
      </c>
      <c r="K90" s="8" t="s">
        <v>211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25.5" customHeight="1" x14ac:dyDescent="0.35">
      <c r="A91" s="6" t="s">
        <v>219</v>
      </c>
      <c r="B91" s="11" t="s">
        <v>22</v>
      </c>
      <c r="C91" s="8" t="s">
        <v>211</v>
      </c>
      <c r="D91" s="12">
        <f t="shared" si="4"/>
        <v>0.125</v>
      </c>
      <c r="E91" s="10" t="s">
        <v>261</v>
      </c>
      <c r="F91" s="12">
        <f>125/1000</f>
        <v>0.125</v>
      </c>
      <c r="G91" s="8" t="s">
        <v>211</v>
      </c>
      <c r="H91" s="8" t="s">
        <v>211</v>
      </c>
      <c r="I91" s="10" t="str">
        <f t="shared" si="5"/>
        <v>Катетер венозний КВ-3</v>
      </c>
      <c r="J91" s="30">
        <f t="shared" si="5"/>
        <v>0.125</v>
      </c>
      <c r="K91" s="8" t="s">
        <v>211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 x14ac:dyDescent="0.35">
      <c r="A92" s="6" t="s">
        <v>219</v>
      </c>
      <c r="B92" s="11" t="s">
        <v>22</v>
      </c>
      <c r="C92" s="8" t="s">
        <v>211</v>
      </c>
      <c r="D92" s="12">
        <f t="shared" si="4"/>
        <v>0.17499999999999999</v>
      </c>
      <c r="E92" s="10" t="s">
        <v>262</v>
      </c>
      <c r="F92" s="12">
        <f>175/1000</f>
        <v>0.17499999999999999</v>
      </c>
      <c r="G92" s="8" t="s">
        <v>211</v>
      </c>
      <c r="H92" s="8" t="s">
        <v>211</v>
      </c>
      <c r="I92" s="10" t="str">
        <f t="shared" si="5"/>
        <v>Мікротюбік Епендорф1,5</v>
      </c>
      <c r="J92" s="30">
        <f t="shared" si="5"/>
        <v>0.17499999999999999</v>
      </c>
      <c r="K92" s="8" t="s">
        <v>211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29.25" customHeight="1" x14ac:dyDescent="0.35">
      <c r="A93" s="6" t="s">
        <v>219</v>
      </c>
      <c r="B93" s="11" t="s">
        <v>22</v>
      </c>
      <c r="C93" s="8" t="s">
        <v>211</v>
      </c>
      <c r="D93" s="12">
        <f t="shared" si="4"/>
        <v>0.50426000000000004</v>
      </c>
      <c r="E93" s="10" t="s">
        <v>263</v>
      </c>
      <c r="F93" s="12">
        <f>504.26/1000</f>
        <v>0.50426000000000004</v>
      </c>
      <c r="G93" s="8" t="s">
        <v>211</v>
      </c>
      <c r="H93" s="8" t="s">
        <v>211</v>
      </c>
      <c r="I93" s="10" t="str">
        <f t="shared" si="5"/>
        <v>Мідостад комбі 1,0</v>
      </c>
      <c r="J93" s="30">
        <f t="shared" si="5"/>
        <v>0.50426000000000004</v>
      </c>
      <c r="K93" s="8" t="s">
        <v>211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31.5" customHeight="1" x14ac:dyDescent="0.35">
      <c r="A94" s="6" t="s">
        <v>219</v>
      </c>
      <c r="B94" s="11" t="s">
        <v>22</v>
      </c>
      <c r="C94" s="8" t="s">
        <v>211</v>
      </c>
      <c r="D94" s="12">
        <f t="shared" si="4"/>
        <v>0.64</v>
      </c>
      <c r="E94" s="10" t="s">
        <v>264</v>
      </c>
      <c r="F94" s="12">
        <f>640/1000</f>
        <v>0.64</v>
      </c>
      <c r="G94" s="8" t="s">
        <v>211</v>
      </c>
      <c r="H94" s="8" t="s">
        <v>211</v>
      </c>
      <c r="I94" s="10" t="str">
        <f t="shared" si="5"/>
        <v>Фільтр вірусно-бактеріальний одноразовий</v>
      </c>
      <c r="J94" s="30">
        <f t="shared" si="5"/>
        <v>0.64</v>
      </c>
      <c r="K94" s="8" t="s">
        <v>211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25.5" customHeight="1" x14ac:dyDescent="0.35">
      <c r="A95" s="6" t="s">
        <v>219</v>
      </c>
      <c r="B95" s="11" t="s">
        <v>22</v>
      </c>
      <c r="C95" s="8" t="s">
        <v>211</v>
      </c>
      <c r="D95" s="12">
        <f t="shared" si="4"/>
        <v>0.33600000000000002</v>
      </c>
      <c r="E95" s="10" t="s">
        <v>265</v>
      </c>
      <c r="F95" s="12">
        <f>336/1000</f>
        <v>0.33600000000000002</v>
      </c>
      <c r="G95" s="8" t="s">
        <v>211</v>
      </c>
      <c r="H95" s="8" t="s">
        <v>211</v>
      </c>
      <c r="I95" s="10" t="str">
        <f t="shared" si="5"/>
        <v>Лоток ниркопод. емаль</v>
      </c>
      <c r="J95" s="30">
        <f t="shared" si="5"/>
        <v>0.33600000000000002</v>
      </c>
      <c r="K95" s="8" t="s">
        <v>211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30" customHeight="1" x14ac:dyDescent="0.35">
      <c r="A96" s="6" t="s">
        <v>219</v>
      </c>
      <c r="B96" s="11" t="s">
        <v>22</v>
      </c>
      <c r="C96" s="8" t="s">
        <v>211</v>
      </c>
      <c r="D96" s="12">
        <f t="shared" si="4"/>
        <v>8.0299999999999996E-2</v>
      </c>
      <c r="E96" s="10" t="s">
        <v>266</v>
      </c>
      <c r="F96" s="12">
        <f>80.3/1000</f>
        <v>8.0299999999999996E-2</v>
      </c>
      <c r="G96" s="8" t="s">
        <v>211</v>
      </c>
      <c r="H96" s="8" t="s">
        <v>211</v>
      </c>
      <c r="I96" s="10" t="str">
        <f t="shared" si="5"/>
        <v>Канюля в\в G22</v>
      </c>
      <c r="J96" s="30">
        <f t="shared" si="5"/>
        <v>8.0299999999999996E-2</v>
      </c>
      <c r="K96" s="8" t="s">
        <v>211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30.75" customHeight="1" x14ac:dyDescent="0.35">
      <c r="A97" s="6" t="s">
        <v>219</v>
      </c>
      <c r="B97" s="11" t="s">
        <v>22</v>
      </c>
      <c r="C97" s="8" t="s">
        <v>211</v>
      </c>
      <c r="D97" s="12">
        <f t="shared" si="4"/>
        <v>8.0299999999999996E-2</v>
      </c>
      <c r="E97" s="10" t="s">
        <v>267</v>
      </c>
      <c r="F97" s="12">
        <f>80.3/1000</f>
        <v>8.0299999999999996E-2</v>
      </c>
      <c r="G97" s="8" t="s">
        <v>211</v>
      </c>
      <c r="H97" s="8" t="s">
        <v>211</v>
      </c>
      <c r="I97" s="10" t="str">
        <f t="shared" si="5"/>
        <v>Канюля в\в G24</v>
      </c>
      <c r="J97" s="30">
        <f t="shared" si="5"/>
        <v>8.0299999999999996E-2</v>
      </c>
      <c r="K97" s="8" t="s">
        <v>211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0.75" customHeight="1" x14ac:dyDescent="0.35">
      <c r="A98" s="6" t="s">
        <v>219</v>
      </c>
      <c r="B98" s="11" t="s">
        <v>22</v>
      </c>
      <c r="C98" s="8" t="s">
        <v>211</v>
      </c>
      <c r="D98" s="12">
        <f t="shared" si="4"/>
        <v>0.21199999999999999</v>
      </c>
      <c r="E98" s="10" t="s">
        <v>268</v>
      </c>
      <c r="F98" s="12">
        <f>212/1000</f>
        <v>0.21199999999999999</v>
      </c>
      <c r="G98" s="8" t="s">
        <v>211</v>
      </c>
      <c r="H98" s="8" t="s">
        <v>211</v>
      </c>
      <c r="I98" s="10" t="str">
        <f t="shared" si="5"/>
        <v>Зонд назогаст. 18</v>
      </c>
      <c r="J98" s="30">
        <f t="shared" si="5"/>
        <v>0.21199999999999999</v>
      </c>
      <c r="K98" s="8" t="s">
        <v>211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30.75" customHeight="1" x14ac:dyDescent="0.35">
      <c r="A99" s="6" t="s">
        <v>219</v>
      </c>
      <c r="B99" s="11" t="s">
        <v>22</v>
      </c>
      <c r="C99" s="8" t="s">
        <v>211</v>
      </c>
      <c r="D99" s="12">
        <f t="shared" si="4"/>
        <v>2.67</v>
      </c>
      <c r="E99" s="10" t="s">
        <v>269</v>
      </c>
      <c r="F99" s="12">
        <f>2670/1000</f>
        <v>2.67</v>
      </c>
      <c r="G99" s="8" t="s">
        <v>211</v>
      </c>
      <c r="H99" s="8" t="s">
        <v>211</v>
      </c>
      <c r="I99" s="10" t="str">
        <f t="shared" si="5"/>
        <v>Набір для контр.якості</v>
      </c>
      <c r="J99" s="30">
        <f t="shared" si="5"/>
        <v>2.67</v>
      </c>
      <c r="K99" s="8" t="s">
        <v>211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4.75" customHeight="1" x14ac:dyDescent="0.35">
      <c r="A100" s="6" t="s">
        <v>219</v>
      </c>
      <c r="B100" s="11" t="s">
        <v>22</v>
      </c>
      <c r="C100" s="8" t="s">
        <v>211</v>
      </c>
      <c r="D100" s="12">
        <f t="shared" si="4"/>
        <v>0.22</v>
      </c>
      <c r="E100" s="10" t="s">
        <v>270</v>
      </c>
      <c r="F100" s="12">
        <f>220/1000</f>
        <v>0.22</v>
      </c>
      <c r="G100" s="8" t="s">
        <v>211</v>
      </c>
      <c r="H100" s="8" t="s">
        <v>211</v>
      </c>
      <c r="I100" s="10" t="str">
        <f t="shared" si="5"/>
        <v>Госпісепт</v>
      </c>
      <c r="J100" s="30">
        <f t="shared" si="5"/>
        <v>0.22</v>
      </c>
      <c r="K100" s="8" t="s">
        <v>211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0" customHeight="1" x14ac:dyDescent="0.35">
      <c r="A101" s="6" t="s">
        <v>219</v>
      </c>
      <c r="B101" s="11" t="s">
        <v>22</v>
      </c>
      <c r="C101" s="8" t="s">
        <v>211</v>
      </c>
      <c r="D101" s="12">
        <f t="shared" si="4"/>
        <v>1.02</v>
      </c>
      <c r="E101" s="10" t="s">
        <v>271</v>
      </c>
      <c r="F101" s="12">
        <f>1020/1000</f>
        <v>1.02</v>
      </c>
      <c r="G101" s="8" t="s">
        <v>211</v>
      </c>
      <c r="H101" s="8" t="s">
        <v>211</v>
      </c>
      <c r="I101" s="10" t="str">
        <f t="shared" si="5"/>
        <v>Нитки хірургічні 130м</v>
      </c>
      <c r="J101" s="30">
        <f t="shared" si="5"/>
        <v>1.02</v>
      </c>
      <c r="K101" s="8" t="s">
        <v>211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9.25" customHeight="1" x14ac:dyDescent="0.35">
      <c r="A102" s="6" t="s">
        <v>219</v>
      </c>
      <c r="B102" s="11" t="s">
        <v>22</v>
      </c>
      <c r="C102" s="8" t="s">
        <v>211</v>
      </c>
      <c r="D102" s="12">
        <f t="shared" si="4"/>
        <v>0.72339999999999993</v>
      </c>
      <c r="E102" s="10" t="s">
        <v>272</v>
      </c>
      <c r="F102" s="12">
        <f>723.4/1000</f>
        <v>0.72339999999999993</v>
      </c>
      <c r="G102" s="8" t="s">
        <v>211</v>
      </c>
      <c r="H102" s="8" t="s">
        <v>211</v>
      </c>
      <c r="I102" s="10" t="str">
        <f t="shared" si="5"/>
        <v>Нитки хірург. 80 м</v>
      </c>
      <c r="J102" s="30">
        <f t="shared" si="5"/>
        <v>0.72339999999999993</v>
      </c>
      <c r="K102" s="8" t="s">
        <v>211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6.25" customHeight="1" x14ac:dyDescent="0.35">
      <c r="A103" s="6" t="s">
        <v>219</v>
      </c>
      <c r="B103" s="11" t="s">
        <v>22</v>
      </c>
      <c r="C103" s="8" t="s">
        <v>211</v>
      </c>
      <c r="D103" s="12">
        <f t="shared" si="4"/>
        <v>1.13472</v>
      </c>
      <c r="E103" s="10" t="s">
        <v>273</v>
      </c>
      <c r="F103" s="12">
        <f>1134.72/1000</f>
        <v>1.13472</v>
      </c>
      <c r="G103" s="8" t="s">
        <v>211</v>
      </c>
      <c r="H103" s="8" t="s">
        <v>211</v>
      </c>
      <c r="I103" s="10" t="str">
        <f t="shared" si="5"/>
        <v>Нитки хірургічні 100 м</v>
      </c>
      <c r="J103" s="30">
        <f t="shared" si="5"/>
        <v>1.13472</v>
      </c>
      <c r="K103" s="8" t="s">
        <v>211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0" customHeight="1" x14ac:dyDescent="0.35">
      <c r="A104" s="6" t="s">
        <v>219</v>
      </c>
      <c r="B104" s="11" t="s">
        <v>22</v>
      </c>
      <c r="C104" s="8" t="s">
        <v>211</v>
      </c>
      <c r="D104" s="12">
        <f t="shared" si="4"/>
        <v>0.19674</v>
      </c>
      <c r="E104" s="10" t="s">
        <v>274</v>
      </c>
      <c r="F104" s="12">
        <f>196.74/1000</f>
        <v>0.19674</v>
      </c>
      <c r="G104" s="8" t="s">
        <v>211</v>
      </c>
      <c r="H104" s="8" t="s">
        <v>211</v>
      </c>
      <c r="I104" s="10" t="str">
        <f t="shared" si="5"/>
        <v>Лібра р-р   42мг\мл 100 мл</v>
      </c>
      <c r="J104" s="30">
        <f t="shared" si="5"/>
        <v>0.19674</v>
      </c>
      <c r="K104" s="8" t="s">
        <v>211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51" customHeight="1" x14ac:dyDescent="0.35">
      <c r="A105" s="6" t="s">
        <v>219</v>
      </c>
      <c r="B105" s="29" t="s">
        <v>141</v>
      </c>
      <c r="C105" s="8" t="s">
        <v>211</v>
      </c>
      <c r="D105" s="12">
        <f t="shared" si="4"/>
        <v>0.09</v>
      </c>
      <c r="E105" s="10" t="s">
        <v>24</v>
      </c>
      <c r="F105" s="12">
        <f>90/1000</f>
        <v>0.09</v>
      </c>
      <c r="G105" s="8" t="s">
        <v>211</v>
      </c>
      <c r="H105" s="8" t="s">
        <v>211</v>
      </c>
      <c r="I105" s="10" t="str">
        <f t="shared" si="5"/>
        <v>Дімедрол 1 мл 1%</v>
      </c>
      <c r="J105" s="30">
        <f t="shared" si="5"/>
        <v>0.09</v>
      </c>
      <c r="K105" s="8" t="s">
        <v>211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44.25" customHeight="1" x14ac:dyDescent="0.35">
      <c r="A106" s="6" t="s">
        <v>219</v>
      </c>
      <c r="B106" s="29" t="s">
        <v>141</v>
      </c>
      <c r="C106" s="8" t="s">
        <v>211</v>
      </c>
      <c r="D106" s="12">
        <f t="shared" si="4"/>
        <v>0.16500000000000001</v>
      </c>
      <c r="E106" s="10" t="s">
        <v>27</v>
      </c>
      <c r="F106" s="12">
        <f>165/1000</f>
        <v>0.16500000000000001</v>
      </c>
      <c r="G106" s="8" t="s">
        <v>211</v>
      </c>
      <c r="H106" s="8" t="s">
        <v>211</v>
      </c>
      <c r="I106" s="10" t="str">
        <f t="shared" si="5"/>
        <v>Дібазол 1% 5,0</v>
      </c>
      <c r="J106" s="30">
        <f t="shared" si="5"/>
        <v>0.16500000000000001</v>
      </c>
      <c r="K106" s="8" t="s">
        <v>211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41.25" customHeight="1" x14ac:dyDescent="0.35">
      <c r="A107" s="6" t="s">
        <v>219</v>
      </c>
      <c r="B107" s="29" t="s">
        <v>141</v>
      </c>
      <c r="C107" s="8" t="s">
        <v>211</v>
      </c>
      <c r="D107" s="12">
        <f t="shared" si="4"/>
        <v>7.9928999999999997</v>
      </c>
      <c r="E107" s="10" t="s">
        <v>275</v>
      </c>
      <c r="F107" s="12">
        <f>7992.9/1000</f>
        <v>7.9928999999999997</v>
      </c>
      <c r="G107" s="8" t="s">
        <v>211</v>
      </c>
      <c r="H107" s="8" t="s">
        <v>211</v>
      </c>
      <c r="I107" s="10" t="str">
        <f t="shared" si="5"/>
        <v>Марля</v>
      </c>
      <c r="J107" s="30">
        <f t="shared" si="5"/>
        <v>7.9928999999999997</v>
      </c>
      <c r="K107" s="8" t="s">
        <v>211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40.5" customHeight="1" x14ac:dyDescent="0.35">
      <c r="A108" s="6" t="s">
        <v>219</v>
      </c>
      <c r="B108" s="29" t="s">
        <v>141</v>
      </c>
      <c r="C108" s="8" t="s">
        <v>211</v>
      </c>
      <c r="D108" s="12">
        <f t="shared" si="4"/>
        <v>0.15665000000000001</v>
      </c>
      <c r="E108" s="10" t="s">
        <v>276</v>
      </c>
      <c r="F108" s="12">
        <f>156.65/1000</f>
        <v>0.15665000000000001</v>
      </c>
      <c r="G108" s="8" t="s">
        <v>211</v>
      </c>
      <c r="H108" s="8" t="s">
        <v>211</v>
      </c>
      <c r="I108" s="10" t="str">
        <f t="shared" si="5"/>
        <v>Панангін 10,0</v>
      </c>
      <c r="J108" s="30">
        <f t="shared" si="5"/>
        <v>0.15665000000000001</v>
      </c>
      <c r="K108" s="8" t="s">
        <v>211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45" customHeight="1" x14ac:dyDescent="0.35">
      <c r="A109" s="6" t="s">
        <v>219</v>
      </c>
      <c r="B109" s="29" t="s">
        <v>141</v>
      </c>
      <c r="C109" s="8" t="s">
        <v>211</v>
      </c>
      <c r="D109" s="12">
        <f t="shared" si="4"/>
        <v>9.4200000000000006E-2</v>
      </c>
      <c r="E109" s="10" t="s">
        <v>277</v>
      </c>
      <c r="F109" s="12">
        <f>94.2/1000</f>
        <v>9.4200000000000006E-2</v>
      </c>
      <c r="G109" s="8" t="s">
        <v>211</v>
      </c>
      <c r="H109" s="8" t="s">
        <v>211</v>
      </c>
      <c r="I109" s="10" t="str">
        <f t="shared" si="5"/>
        <v>Аскорбінова к-та 5%</v>
      </c>
      <c r="J109" s="30">
        <f t="shared" si="5"/>
        <v>9.4200000000000006E-2</v>
      </c>
      <c r="K109" s="8" t="s">
        <v>211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46.5" customHeight="1" x14ac:dyDescent="0.35">
      <c r="A110" s="6" t="s">
        <v>219</v>
      </c>
      <c r="B110" s="29" t="s">
        <v>141</v>
      </c>
      <c r="C110" s="8" t="s">
        <v>211</v>
      </c>
      <c r="D110" s="12">
        <f t="shared" si="4"/>
        <v>0.14004</v>
      </c>
      <c r="E110" s="10" t="s">
        <v>258</v>
      </c>
      <c r="F110" s="12">
        <f>140.04/1000</f>
        <v>0.14004</v>
      </c>
      <c r="G110" s="8" t="s">
        <v>211</v>
      </c>
      <c r="H110" s="8" t="s">
        <v>211</v>
      </c>
      <c r="I110" s="10" t="str">
        <f t="shared" si="5"/>
        <v>Кавинтон 10мг</v>
      </c>
      <c r="J110" s="30">
        <f t="shared" si="5"/>
        <v>0.14004</v>
      </c>
      <c r="K110" s="8" t="s">
        <v>211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45" customHeight="1" x14ac:dyDescent="0.35">
      <c r="A111" s="6" t="s">
        <v>219</v>
      </c>
      <c r="B111" s="29" t="s">
        <v>141</v>
      </c>
      <c r="C111" s="8" t="s">
        <v>211</v>
      </c>
      <c r="D111" s="12">
        <f t="shared" si="4"/>
        <v>0.377</v>
      </c>
      <c r="E111" s="10" t="s">
        <v>278</v>
      </c>
      <c r="F111" s="12">
        <f>377/1000</f>
        <v>0.377</v>
      </c>
      <c r="G111" s="8" t="s">
        <v>211</v>
      </c>
      <c r="H111" s="8" t="s">
        <v>211</v>
      </c>
      <c r="I111" s="10" t="str">
        <f t="shared" si="5"/>
        <v>Тівомакс р-р</v>
      </c>
      <c r="J111" s="30">
        <f t="shared" si="5"/>
        <v>0.377</v>
      </c>
      <c r="K111" s="8" t="s">
        <v>211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7.75" customHeight="1" x14ac:dyDescent="0.35">
      <c r="A112" s="6" t="s">
        <v>219</v>
      </c>
      <c r="B112" s="11" t="s">
        <v>22</v>
      </c>
      <c r="C112" s="8" t="s">
        <v>211</v>
      </c>
      <c r="D112" s="12">
        <f t="shared" si="4"/>
        <v>2.4E-2</v>
      </c>
      <c r="E112" s="10" t="s">
        <v>279</v>
      </c>
      <c r="F112" s="12">
        <f>24/1000</f>
        <v>2.4E-2</v>
      </c>
      <c r="G112" s="8" t="s">
        <v>211</v>
      </c>
      <c r="H112" s="8" t="s">
        <v>211</v>
      </c>
      <c r="I112" s="10" t="str">
        <f t="shared" si="5"/>
        <v>Шайба</v>
      </c>
      <c r="J112" s="30">
        <f t="shared" si="5"/>
        <v>2.4E-2</v>
      </c>
      <c r="K112" s="8" t="s">
        <v>211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3.25" customHeight="1" x14ac:dyDescent="0.35">
      <c r="A113" s="6" t="s">
        <v>219</v>
      </c>
      <c r="B113" s="11" t="s">
        <v>22</v>
      </c>
      <c r="C113" s="8" t="s">
        <v>211</v>
      </c>
      <c r="D113" s="12">
        <f t="shared" si="4"/>
        <v>4.5118500000000008</v>
      </c>
      <c r="E113" s="10" t="s">
        <v>148</v>
      </c>
      <c r="F113" s="12">
        <f>4511.85/1000</f>
        <v>4.5118500000000008</v>
      </c>
      <c r="G113" s="8" t="s">
        <v>211</v>
      </c>
      <c r="H113" s="8" t="s">
        <v>211</v>
      </c>
      <c r="I113" s="10" t="str">
        <f t="shared" si="5"/>
        <v>Труба діаметр 50</v>
      </c>
      <c r="J113" s="30">
        <f t="shared" si="5"/>
        <v>4.5118500000000008</v>
      </c>
      <c r="K113" s="8" t="s">
        <v>211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4.75" customHeight="1" x14ac:dyDescent="0.35">
      <c r="A114" s="6" t="s">
        <v>219</v>
      </c>
      <c r="B114" s="11" t="s">
        <v>22</v>
      </c>
      <c r="C114" s="8" t="s">
        <v>211</v>
      </c>
      <c r="D114" s="12">
        <f t="shared" si="4"/>
        <v>2.4E-2</v>
      </c>
      <c r="E114" s="10" t="s">
        <v>149</v>
      </c>
      <c r="F114" s="12">
        <f>24/1000</f>
        <v>2.4E-2</v>
      </c>
      <c r="G114" s="8" t="s">
        <v>211</v>
      </c>
      <c r="H114" s="8" t="s">
        <v>211</v>
      </c>
      <c r="I114" s="10" t="str">
        <f t="shared" si="5"/>
        <v>Кріплення</v>
      </c>
      <c r="J114" s="30">
        <f t="shared" si="5"/>
        <v>2.4E-2</v>
      </c>
      <c r="K114" s="8" t="s">
        <v>211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3.25" customHeight="1" x14ac:dyDescent="0.35">
      <c r="A115" s="6" t="s">
        <v>219</v>
      </c>
      <c r="B115" s="11" t="s">
        <v>22</v>
      </c>
      <c r="C115" s="8" t="s">
        <v>211</v>
      </c>
      <c r="D115" s="12">
        <f t="shared" si="4"/>
        <v>0.114</v>
      </c>
      <c r="E115" s="10" t="s">
        <v>280</v>
      </c>
      <c r="F115" s="12">
        <f>114/1000</f>
        <v>0.114</v>
      </c>
      <c r="G115" s="8" t="s">
        <v>211</v>
      </c>
      <c r="H115" s="8" t="s">
        <v>211</v>
      </c>
      <c r="I115" s="10" t="str">
        <f t="shared" si="5"/>
        <v>Алебастер</v>
      </c>
      <c r="J115" s="30">
        <f t="shared" si="5"/>
        <v>0.114</v>
      </c>
      <c r="K115" s="8" t="s">
        <v>211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35">
      <c r="A116" s="6" t="s">
        <v>219</v>
      </c>
      <c r="B116" s="11" t="s">
        <v>22</v>
      </c>
      <c r="C116" s="8" t="s">
        <v>211</v>
      </c>
      <c r="D116" s="12">
        <f t="shared" si="4"/>
        <v>0.08</v>
      </c>
      <c r="E116" s="10" t="s">
        <v>281</v>
      </c>
      <c r="F116" s="12">
        <f>80/1000</f>
        <v>0.08</v>
      </c>
      <c r="G116" s="8" t="s">
        <v>211</v>
      </c>
      <c r="H116" s="8" t="s">
        <v>211</v>
      </c>
      <c r="I116" s="10" t="str">
        <f t="shared" si="5"/>
        <v>Сітка шліфовочна</v>
      </c>
      <c r="J116" s="30">
        <f t="shared" si="5"/>
        <v>0.08</v>
      </c>
      <c r="K116" s="8" t="s">
        <v>211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7" customHeight="1" x14ac:dyDescent="0.35">
      <c r="A117" s="6" t="s">
        <v>219</v>
      </c>
      <c r="B117" s="11" t="s">
        <v>22</v>
      </c>
      <c r="C117" s="8" t="s">
        <v>211</v>
      </c>
      <c r="D117" s="12">
        <f t="shared" si="4"/>
        <v>0.12969999999999998</v>
      </c>
      <c r="E117" s="10" t="s">
        <v>150</v>
      </c>
      <c r="F117" s="12">
        <f>129.7/1000</f>
        <v>0.12969999999999998</v>
      </c>
      <c r="G117" s="8" t="s">
        <v>211</v>
      </c>
      <c r="H117" s="8" t="s">
        <v>211</v>
      </c>
      <c r="I117" s="10" t="str">
        <f t="shared" si="5"/>
        <v>Трійник</v>
      </c>
      <c r="J117" s="30">
        <f t="shared" si="5"/>
        <v>0.12969999999999998</v>
      </c>
      <c r="K117" s="8" t="s">
        <v>211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7.75" customHeight="1" x14ac:dyDescent="0.35">
      <c r="A118" s="6" t="s">
        <v>219</v>
      </c>
      <c r="B118" s="11" t="s">
        <v>22</v>
      </c>
      <c r="C118" s="8" t="s">
        <v>211</v>
      </c>
      <c r="D118" s="12">
        <f t="shared" si="4"/>
        <v>1.2669999999999999</v>
      </c>
      <c r="E118" s="10" t="s">
        <v>151</v>
      </c>
      <c r="F118" s="12">
        <f>1267/1000</f>
        <v>1.2669999999999999</v>
      </c>
      <c r="G118" s="8" t="s">
        <v>211</v>
      </c>
      <c r="H118" s="8" t="s">
        <v>211</v>
      </c>
      <c r="I118" s="10" t="str">
        <f t="shared" si="5"/>
        <v>Змішувач</v>
      </c>
      <c r="J118" s="30">
        <f t="shared" si="5"/>
        <v>1.2669999999999999</v>
      </c>
      <c r="K118" s="8" t="s">
        <v>211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35">
      <c r="A119" s="6" t="s">
        <v>219</v>
      </c>
      <c r="B119" s="11" t="s">
        <v>22</v>
      </c>
      <c r="C119" s="8" t="s">
        <v>211</v>
      </c>
      <c r="D119" s="12">
        <f t="shared" si="4"/>
        <v>0.41883999999999999</v>
      </c>
      <c r="E119" s="10" t="s">
        <v>282</v>
      </c>
      <c r="F119" s="12">
        <f>418.84/1000</f>
        <v>0.41883999999999999</v>
      </c>
      <c r="G119" s="8" t="s">
        <v>211</v>
      </c>
      <c r="H119" s="8" t="s">
        <v>211</v>
      </c>
      <c r="I119" s="10" t="str">
        <f t="shared" si="5"/>
        <v>Кабель</v>
      </c>
      <c r="J119" s="30">
        <f t="shared" si="5"/>
        <v>0.41883999999999999</v>
      </c>
      <c r="K119" s="8" t="s">
        <v>211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6.25" customHeight="1" x14ac:dyDescent="0.35">
      <c r="A120" s="6" t="s">
        <v>219</v>
      </c>
      <c r="B120" s="11" t="s">
        <v>22</v>
      </c>
      <c r="C120" s="8" t="s">
        <v>211</v>
      </c>
      <c r="D120" s="12">
        <f t="shared" si="4"/>
        <v>0.04</v>
      </c>
      <c r="E120" s="10" t="s">
        <v>283</v>
      </c>
      <c r="F120" s="12">
        <f>40/1000</f>
        <v>0.04</v>
      </c>
      <c r="G120" s="8" t="s">
        <v>211</v>
      </c>
      <c r="H120" s="8" t="s">
        <v>211</v>
      </c>
      <c r="I120" s="10" t="str">
        <f t="shared" si="5"/>
        <v>Гофротруба</v>
      </c>
      <c r="J120" s="30">
        <f t="shared" si="5"/>
        <v>0.04</v>
      </c>
      <c r="K120" s="8" t="s">
        <v>211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4" customHeight="1" x14ac:dyDescent="0.35">
      <c r="A121" s="6" t="s">
        <v>219</v>
      </c>
      <c r="B121" s="11" t="s">
        <v>22</v>
      </c>
      <c r="C121" s="8" t="s">
        <v>211</v>
      </c>
      <c r="D121" s="12">
        <f t="shared" si="4"/>
        <v>5.185E-2</v>
      </c>
      <c r="E121" s="10" t="s">
        <v>284</v>
      </c>
      <c r="F121" s="12">
        <f>51.85/1000</f>
        <v>5.185E-2</v>
      </c>
      <c r="G121" s="8" t="s">
        <v>211</v>
      </c>
      <c r="H121" s="8" t="s">
        <v>211</v>
      </c>
      <c r="I121" s="10" t="str">
        <f t="shared" si="5"/>
        <v>Кабельний канал</v>
      </c>
      <c r="J121" s="30">
        <f t="shared" si="5"/>
        <v>5.185E-2</v>
      </c>
      <c r="K121" s="8" t="s">
        <v>211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3.25" customHeight="1" x14ac:dyDescent="0.35">
      <c r="A122" s="6" t="s">
        <v>219</v>
      </c>
      <c r="B122" s="11" t="s">
        <v>22</v>
      </c>
      <c r="C122" s="8" t="s">
        <v>211</v>
      </c>
      <c r="D122" s="12">
        <f t="shared" si="4"/>
        <v>0.27024999999999999</v>
      </c>
      <c r="E122" s="10" t="s">
        <v>152</v>
      </c>
      <c r="F122" s="12">
        <f>270.25/1000</f>
        <v>0.27024999999999999</v>
      </c>
      <c r="G122" s="8" t="s">
        <v>211</v>
      </c>
      <c r="H122" s="8" t="s">
        <v>211</v>
      </c>
      <c r="I122" s="10" t="str">
        <f t="shared" si="5"/>
        <v>Муфта</v>
      </c>
      <c r="J122" s="30">
        <f t="shared" si="5"/>
        <v>0.27024999999999999</v>
      </c>
      <c r="K122" s="8" t="s">
        <v>211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6.25" customHeight="1" x14ac:dyDescent="0.35">
      <c r="A123" s="6" t="s">
        <v>219</v>
      </c>
      <c r="B123" s="11" t="s">
        <v>22</v>
      </c>
      <c r="C123" s="8" t="s">
        <v>211</v>
      </c>
      <c r="D123" s="12">
        <f t="shared" si="4"/>
        <v>0.38700000000000001</v>
      </c>
      <c r="E123" s="10" t="s">
        <v>153</v>
      </c>
      <c r="F123" s="12">
        <f>387/1000</f>
        <v>0.38700000000000001</v>
      </c>
      <c r="G123" s="8" t="s">
        <v>211</v>
      </c>
      <c r="H123" s="8" t="s">
        <v>211</v>
      </c>
      <c r="I123" s="10" t="str">
        <f t="shared" si="5"/>
        <v>Кран</v>
      </c>
      <c r="J123" s="30">
        <f t="shared" si="5"/>
        <v>0.38700000000000001</v>
      </c>
      <c r="K123" s="8" t="s">
        <v>211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5.5" customHeight="1" x14ac:dyDescent="0.35">
      <c r="A124" s="6" t="s">
        <v>219</v>
      </c>
      <c r="B124" s="11" t="s">
        <v>22</v>
      </c>
      <c r="C124" s="8" t="s">
        <v>211</v>
      </c>
      <c r="D124" s="12">
        <f t="shared" si="4"/>
        <v>0.48299999999999998</v>
      </c>
      <c r="E124" s="10" t="s">
        <v>285</v>
      </c>
      <c r="F124" s="12">
        <f>483/1000</f>
        <v>0.48299999999999998</v>
      </c>
      <c r="G124" s="8" t="s">
        <v>211</v>
      </c>
      <c r="H124" s="8" t="s">
        <v>211</v>
      </c>
      <c r="I124" s="10" t="str">
        <f t="shared" si="5"/>
        <v>Грунтовка</v>
      </c>
      <c r="J124" s="30">
        <f t="shared" si="5"/>
        <v>0.48299999999999998</v>
      </c>
      <c r="K124" s="8" t="s">
        <v>211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9.5" customHeight="1" x14ac:dyDescent="0.35">
      <c r="A125" s="6" t="s">
        <v>219</v>
      </c>
      <c r="B125" s="11" t="s">
        <v>22</v>
      </c>
      <c r="C125" s="8" t="s">
        <v>211</v>
      </c>
      <c r="D125" s="12">
        <f t="shared" si="4"/>
        <v>0.50600000000000001</v>
      </c>
      <c r="E125" s="10" t="s">
        <v>154</v>
      </c>
      <c r="F125" s="12">
        <f>506/1000</f>
        <v>0.50600000000000001</v>
      </c>
      <c r="G125" s="8" t="s">
        <v>211</v>
      </c>
      <c r="H125" s="8" t="s">
        <v>211</v>
      </c>
      <c r="I125" s="10" t="str">
        <f t="shared" si="5"/>
        <v>Шланг</v>
      </c>
      <c r="J125" s="30">
        <f t="shared" si="5"/>
        <v>0.50600000000000001</v>
      </c>
      <c r="K125" s="8" t="s">
        <v>211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3.25" customHeight="1" x14ac:dyDescent="0.35">
      <c r="A126" s="6" t="s">
        <v>219</v>
      </c>
      <c r="B126" s="11" t="s">
        <v>22</v>
      </c>
      <c r="C126" s="8" t="s">
        <v>211</v>
      </c>
      <c r="D126" s="12">
        <f t="shared" si="4"/>
        <v>0.21099999999999999</v>
      </c>
      <c r="E126" s="10" t="s">
        <v>155</v>
      </c>
      <c r="F126" s="12">
        <f>211/1000</f>
        <v>0.21099999999999999</v>
      </c>
      <c r="G126" s="8" t="s">
        <v>211</v>
      </c>
      <c r="H126" s="8" t="s">
        <v>211</v>
      </c>
      <c r="I126" s="10" t="str">
        <f t="shared" si="5"/>
        <v>Валік мех.</v>
      </c>
      <c r="J126" s="30">
        <f t="shared" si="5"/>
        <v>0.21099999999999999</v>
      </c>
      <c r="K126" s="8" t="s">
        <v>211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4.75" customHeight="1" x14ac:dyDescent="0.35">
      <c r="A127" s="6" t="s">
        <v>219</v>
      </c>
      <c r="B127" s="11" t="s">
        <v>22</v>
      </c>
      <c r="C127" s="8" t="s">
        <v>211</v>
      </c>
      <c r="D127" s="12">
        <f t="shared" si="4"/>
        <v>0.33600000000000002</v>
      </c>
      <c r="E127" s="10" t="s">
        <v>156</v>
      </c>
      <c r="F127" s="12">
        <f>336/1000</f>
        <v>0.33600000000000002</v>
      </c>
      <c r="G127" s="8" t="s">
        <v>211</v>
      </c>
      <c r="H127" s="8" t="s">
        <v>211</v>
      </c>
      <c r="I127" s="10" t="str">
        <f t="shared" si="5"/>
        <v>Розетка</v>
      </c>
      <c r="J127" s="30">
        <f t="shared" si="5"/>
        <v>0.33600000000000002</v>
      </c>
      <c r="K127" s="8" t="s">
        <v>211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2.5" customHeight="1" x14ac:dyDescent="0.35">
      <c r="A128" s="6" t="s">
        <v>219</v>
      </c>
      <c r="B128" s="11" t="s">
        <v>22</v>
      </c>
      <c r="C128" s="8" t="s">
        <v>211</v>
      </c>
      <c r="D128" s="12">
        <f t="shared" si="4"/>
        <v>2.3380000000000001</v>
      </c>
      <c r="E128" s="10" t="s">
        <v>286</v>
      </c>
      <c r="F128" s="12">
        <f>2338/1000</f>
        <v>2.3380000000000001</v>
      </c>
      <c r="G128" s="8" t="s">
        <v>211</v>
      </c>
      <c r="H128" s="8" t="s">
        <v>211</v>
      </c>
      <c r="I128" s="10" t="str">
        <f t="shared" si="5"/>
        <v>Цемент</v>
      </c>
      <c r="J128" s="30">
        <f t="shared" si="5"/>
        <v>2.3380000000000001</v>
      </c>
      <c r="K128" s="8" t="s">
        <v>211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4.75" customHeight="1" x14ac:dyDescent="0.35">
      <c r="A129" s="6" t="s">
        <v>219</v>
      </c>
      <c r="B129" s="11" t="s">
        <v>22</v>
      </c>
      <c r="C129" s="8" t="s">
        <v>211</v>
      </c>
      <c r="D129" s="12">
        <f t="shared" si="4"/>
        <v>0.21505000000000002</v>
      </c>
      <c r="E129" s="10" t="s">
        <v>157</v>
      </c>
      <c r="F129" s="12">
        <f>215.05/1000</f>
        <v>0.21505000000000002</v>
      </c>
      <c r="G129" s="8" t="s">
        <v>211</v>
      </c>
      <c r="H129" s="8" t="s">
        <v>211</v>
      </c>
      <c r="I129" s="10" t="str">
        <f t="shared" si="5"/>
        <v>Коліно</v>
      </c>
      <c r="J129" s="30">
        <f t="shared" si="5"/>
        <v>0.21505000000000002</v>
      </c>
      <c r="K129" s="8" t="s">
        <v>211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7" customHeight="1" x14ac:dyDescent="0.35">
      <c r="A130" s="6" t="s">
        <v>219</v>
      </c>
      <c r="B130" s="11" t="s">
        <v>22</v>
      </c>
      <c r="C130" s="8" t="s">
        <v>211</v>
      </c>
      <c r="D130" s="12">
        <f t="shared" si="4"/>
        <v>0.153</v>
      </c>
      <c r="E130" s="10" t="s">
        <v>287</v>
      </c>
      <c r="F130" s="12">
        <f>153/1000</f>
        <v>0.153</v>
      </c>
      <c r="G130" s="8" t="s">
        <v>211</v>
      </c>
      <c r="H130" s="8" t="s">
        <v>211</v>
      </c>
      <c r="I130" s="10" t="str">
        <f t="shared" si="5"/>
        <v>Флянець</v>
      </c>
      <c r="J130" s="30">
        <f t="shared" si="5"/>
        <v>0.153</v>
      </c>
      <c r="K130" s="8" t="s">
        <v>211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2.5" customHeight="1" x14ac:dyDescent="0.35">
      <c r="A131" s="6" t="s">
        <v>219</v>
      </c>
      <c r="B131" s="11" t="s">
        <v>22</v>
      </c>
      <c r="C131" s="8" t="s">
        <v>211</v>
      </c>
      <c r="D131" s="12">
        <f t="shared" si="4"/>
        <v>0.30199999999999999</v>
      </c>
      <c r="E131" s="10" t="s">
        <v>158</v>
      </c>
      <c r="F131" s="12">
        <f>302/1000</f>
        <v>0.30199999999999999</v>
      </c>
      <c r="G131" s="8" t="s">
        <v>211</v>
      </c>
      <c r="H131" s="8" t="s">
        <v>211</v>
      </c>
      <c r="I131" s="10" t="str">
        <f t="shared" si="5"/>
        <v>Силікон</v>
      </c>
      <c r="J131" s="30">
        <f t="shared" si="5"/>
        <v>0.30199999999999999</v>
      </c>
      <c r="K131" s="8" t="s">
        <v>211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35">
      <c r="A132" s="6" t="s">
        <v>219</v>
      </c>
      <c r="B132" s="11" t="s">
        <v>22</v>
      </c>
      <c r="C132" s="8" t="s">
        <v>211</v>
      </c>
      <c r="D132" s="12">
        <f t="shared" si="4"/>
        <v>3.0259999999999998</v>
      </c>
      <c r="E132" s="10" t="s">
        <v>288</v>
      </c>
      <c r="F132" s="12">
        <f>3026/1000</f>
        <v>3.0259999999999998</v>
      </c>
      <c r="G132" s="8" t="s">
        <v>211</v>
      </c>
      <c r="H132" s="8" t="s">
        <v>211</v>
      </c>
      <c r="I132" s="10" t="str">
        <f t="shared" si="5"/>
        <v>Ліноліум</v>
      </c>
      <c r="J132" s="30">
        <f t="shared" si="5"/>
        <v>3.0259999999999998</v>
      </c>
      <c r="K132" s="8" t="s">
        <v>211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5.5" customHeight="1" x14ac:dyDescent="0.35">
      <c r="A133" s="6" t="s">
        <v>219</v>
      </c>
      <c r="B133" s="11" t="s">
        <v>22</v>
      </c>
      <c r="C133" s="8" t="s">
        <v>211</v>
      </c>
      <c r="D133" s="12">
        <f t="shared" si="4"/>
        <v>3.7999999999999999E-2</v>
      </c>
      <c r="E133" s="10" t="s">
        <v>159</v>
      </c>
      <c r="F133" s="12">
        <f>38/1000</f>
        <v>3.7999999999999999E-2</v>
      </c>
      <c r="G133" s="8" t="s">
        <v>211</v>
      </c>
      <c r="H133" s="8" t="s">
        <v>211</v>
      </c>
      <c r="I133" s="10" t="str">
        <f t="shared" si="5"/>
        <v>Манжет</v>
      </c>
      <c r="J133" s="30">
        <f t="shared" si="5"/>
        <v>3.7999999999999999E-2</v>
      </c>
      <c r="K133" s="8" t="s">
        <v>211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35">
      <c r="A134" s="6" t="s">
        <v>219</v>
      </c>
      <c r="B134" s="11" t="s">
        <v>22</v>
      </c>
      <c r="C134" s="8" t="s">
        <v>211</v>
      </c>
      <c r="D134" s="12">
        <f t="shared" si="4"/>
        <v>8.0399999999999999E-2</v>
      </c>
      <c r="E134" s="10" t="s">
        <v>160</v>
      </c>
      <c r="F134" s="12">
        <f>80.4/1000</f>
        <v>8.0399999999999999E-2</v>
      </c>
      <c r="G134" s="8" t="s">
        <v>211</v>
      </c>
      <c r="H134" s="8" t="s">
        <v>211</v>
      </c>
      <c r="I134" s="10" t="str">
        <f t="shared" si="5"/>
        <v>Труба d-25</v>
      </c>
      <c r="J134" s="30">
        <f t="shared" si="5"/>
        <v>8.0399999999999999E-2</v>
      </c>
      <c r="K134" s="8" t="s">
        <v>211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4.75" customHeight="1" x14ac:dyDescent="0.35">
      <c r="A135" s="6" t="s">
        <v>219</v>
      </c>
      <c r="B135" s="11" t="s">
        <v>22</v>
      </c>
      <c r="C135" s="8" t="s">
        <v>211</v>
      </c>
      <c r="D135" s="12">
        <f t="shared" si="4"/>
        <v>1.525E-2</v>
      </c>
      <c r="E135" s="10" t="s">
        <v>161</v>
      </c>
      <c r="F135" s="12">
        <f>15.25/1000</f>
        <v>1.525E-2</v>
      </c>
      <c r="G135" s="8" t="s">
        <v>211</v>
      </c>
      <c r="H135" s="8" t="s">
        <v>211</v>
      </c>
      <c r="I135" s="10" t="str">
        <f t="shared" si="5"/>
        <v>Перехід з чугуна на пластик</v>
      </c>
      <c r="J135" s="30">
        <f t="shared" si="5"/>
        <v>1.525E-2</v>
      </c>
      <c r="K135" s="8" t="s">
        <v>211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4.75" customHeight="1" x14ac:dyDescent="0.35">
      <c r="A136" s="6" t="s">
        <v>219</v>
      </c>
      <c r="B136" s="11" t="s">
        <v>22</v>
      </c>
      <c r="C136" s="8" t="s">
        <v>211</v>
      </c>
      <c r="D136" s="12">
        <f t="shared" si="4"/>
        <v>2.0649999999999998E-2</v>
      </c>
      <c r="E136" s="10" t="s">
        <v>162</v>
      </c>
      <c r="F136" s="12">
        <f>20.65/1000</f>
        <v>2.0649999999999998E-2</v>
      </c>
      <c r="G136" s="8" t="s">
        <v>211</v>
      </c>
      <c r="H136" s="8" t="s">
        <v>211</v>
      </c>
      <c r="I136" s="10" t="str">
        <f t="shared" si="5"/>
        <v>Ревізія</v>
      </c>
      <c r="J136" s="30">
        <f t="shared" si="5"/>
        <v>2.0649999999999998E-2</v>
      </c>
      <c r="K136" s="8" t="s">
        <v>211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35">
      <c r="A137" s="6" t="s">
        <v>219</v>
      </c>
      <c r="B137" s="11" t="s">
        <v>22</v>
      </c>
      <c r="C137" s="8" t="s">
        <v>211</v>
      </c>
      <c r="D137" s="12">
        <f t="shared" ref="D137:D200" si="6">F137</f>
        <v>7.1999999999999995E-2</v>
      </c>
      <c r="E137" s="10" t="s">
        <v>289</v>
      </c>
      <c r="F137" s="12">
        <f>72/1000</f>
        <v>7.1999999999999995E-2</v>
      </c>
      <c r="G137" s="8" t="s">
        <v>211</v>
      </c>
      <c r="H137" s="8" t="s">
        <v>211</v>
      </c>
      <c r="I137" s="10" t="str">
        <f t="shared" si="5"/>
        <v>Ізолента</v>
      </c>
      <c r="J137" s="30">
        <f t="shared" si="5"/>
        <v>7.1999999999999995E-2</v>
      </c>
      <c r="K137" s="8" t="s">
        <v>211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3.25" customHeight="1" x14ac:dyDescent="0.35">
      <c r="A138" s="6" t="s">
        <v>219</v>
      </c>
      <c r="B138" s="11" t="s">
        <v>22</v>
      </c>
      <c r="C138" s="8" t="s">
        <v>211</v>
      </c>
      <c r="D138" s="12">
        <f t="shared" si="6"/>
        <v>2.254</v>
      </c>
      <c r="E138" s="10" t="s">
        <v>164</v>
      </c>
      <c r="F138" s="12">
        <f>2254/1000</f>
        <v>2.254</v>
      </c>
      <c r="G138" s="8" t="s">
        <v>211</v>
      </c>
      <c r="H138" s="8" t="s">
        <v>211</v>
      </c>
      <c r="I138" s="10" t="str">
        <f t="shared" si="5"/>
        <v>Фарба різна</v>
      </c>
      <c r="J138" s="30">
        <f t="shared" si="5"/>
        <v>2.254</v>
      </c>
      <c r="K138" s="8" t="s">
        <v>211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7" customHeight="1" x14ac:dyDescent="0.35">
      <c r="A139" s="6" t="s">
        <v>219</v>
      </c>
      <c r="B139" s="11" t="s">
        <v>22</v>
      </c>
      <c r="C139" s="8" t="s">
        <v>211</v>
      </c>
      <c r="D139" s="12">
        <f t="shared" si="6"/>
        <v>0.187</v>
      </c>
      <c r="E139" s="10" t="s">
        <v>290</v>
      </c>
      <c r="F139" s="12">
        <f>187/1000</f>
        <v>0.187</v>
      </c>
      <c r="G139" s="8" t="s">
        <v>211</v>
      </c>
      <c r="H139" s="8" t="s">
        <v>211</v>
      </c>
      <c r="I139" s="10" t="str">
        <f t="shared" si="5"/>
        <v>Кисті-щітки</v>
      </c>
      <c r="J139" s="30">
        <f t="shared" si="5"/>
        <v>0.187</v>
      </c>
      <c r="K139" s="8" t="s">
        <v>211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5.5" customHeight="1" x14ac:dyDescent="0.35">
      <c r="A140" s="6" t="s">
        <v>219</v>
      </c>
      <c r="B140" s="11" t="s">
        <v>22</v>
      </c>
      <c r="C140" s="8" t="s">
        <v>211</v>
      </c>
      <c r="D140" s="12">
        <f t="shared" si="6"/>
        <v>0.14299999999999999</v>
      </c>
      <c r="E140" s="10" t="s">
        <v>165</v>
      </c>
      <c r="F140" s="12">
        <f>143/1000</f>
        <v>0.14299999999999999</v>
      </c>
      <c r="G140" s="8" t="s">
        <v>211</v>
      </c>
      <c r="H140" s="8" t="s">
        <v>211</v>
      </c>
      <c r="I140" s="10" t="str">
        <f t="shared" si="5"/>
        <v>Сіфон до  вмивальника</v>
      </c>
      <c r="J140" s="30">
        <f t="shared" si="5"/>
        <v>0.14299999999999999</v>
      </c>
      <c r="K140" s="8" t="s">
        <v>211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5.5" customHeight="1" x14ac:dyDescent="0.35">
      <c r="A141" s="6" t="s">
        <v>219</v>
      </c>
      <c r="B141" s="11" t="s">
        <v>22</v>
      </c>
      <c r="C141" s="8" t="s">
        <v>211</v>
      </c>
      <c r="D141" s="12">
        <f t="shared" si="6"/>
        <v>8.9999999999999993E-3</v>
      </c>
      <c r="E141" s="10" t="s">
        <v>291</v>
      </c>
      <c r="F141" s="12">
        <f>9/1000</f>
        <v>8.9999999999999993E-3</v>
      </c>
      <c r="G141" s="8" t="s">
        <v>211</v>
      </c>
      <c r="H141" s="8" t="s">
        <v>211</v>
      </c>
      <c r="I141" s="10" t="str">
        <f t="shared" si="5"/>
        <v>Гайка</v>
      </c>
      <c r="J141" s="30">
        <f t="shared" si="5"/>
        <v>8.9999999999999993E-3</v>
      </c>
      <c r="K141" s="8" t="s">
        <v>211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6.25" customHeight="1" x14ac:dyDescent="0.35">
      <c r="A142" s="6" t="s">
        <v>219</v>
      </c>
      <c r="B142" s="11" t="s">
        <v>22</v>
      </c>
      <c r="C142" s="8" t="s">
        <v>211</v>
      </c>
      <c r="D142" s="12">
        <f t="shared" si="6"/>
        <v>2.25</v>
      </c>
      <c r="E142" s="10" t="s">
        <v>292</v>
      </c>
      <c r="F142" s="12">
        <f>2250/1000</f>
        <v>2.25</v>
      </c>
      <c r="G142" s="8" t="s">
        <v>211</v>
      </c>
      <c r="H142" s="8" t="s">
        <v>211</v>
      </c>
      <c r="I142" s="10" t="str">
        <f t="shared" si="5"/>
        <v>Шпакльовка</v>
      </c>
      <c r="J142" s="30">
        <f t="shared" si="5"/>
        <v>2.25</v>
      </c>
      <c r="K142" s="8" t="s">
        <v>211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4" customHeight="1" x14ac:dyDescent="0.35">
      <c r="A143" s="6" t="s">
        <v>219</v>
      </c>
      <c r="B143" s="11" t="s">
        <v>22</v>
      </c>
      <c r="C143" s="8" t="s">
        <v>211</v>
      </c>
      <c r="D143" s="12">
        <f t="shared" si="6"/>
        <v>0.10299999999999999</v>
      </c>
      <c r="E143" s="10" t="s">
        <v>167</v>
      </c>
      <c r="F143" s="12">
        <f>103/1000</f>
        <v>0.10299999999999999</v>
      </c>
      <c r="G143" s="8" t="s">
        <v>211</v>
      </c>
      <c r="H143" s="8" t="s">
        <v>211</v>
      </c>
      <c r="I143" s="10" t="str">
        <f t="shared" ref="I143:J185" si="7">E143</f>
        <v>Уайт- спирит</v>
      </c>
      <c r="J143" s="30">
        <f t="shared" si="5"/>
        <v>0.10299999999999999</v>
      </c>
      <c r="K143" s="8" t="s">
        <v>211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4.75" customHeight="1" x14ac:dyDescent="0.35">
      <c r="A144" s="6" t="s">
        <v>219</v>
      </c>
      <c r="B144" s="11" t="s">
        <v>22</v>
      </c>
      <c r="C144" s="8" t="s">
        <v>211</v>
      </c>
      <c r="D144" s="12">
        <f t="shared" si="6"/>
        <v>0.86814999999999998</v>
      </c>
      <c r="E144" s="10" t="s">
        <v>168</v>
      </c>
      <c r="F144" s="12">
        <f>868.15/1000</f>
        <v>0.86814999999999998</v>
      </c>
      <c r="G144" s="8" t="s">
        <v>211</v>
      </c>
      <c r="H144" s="8" t="s">
        <v>211</v>
      </c>
      <c r="I144" s="10" t="str">
        <f t="shared" si="7"/>
        <v>Перехідник</v>
      </c>
      <c r="J144" s="30">
        <f t="shared" si="7"/>
        <v>0.86814999999999998</v>
      </c>
      <c r="K144" s="8" t="s">
        <v>211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3.25" customHeight="1" x14ac:dyDescent="0.35">
      <c r="A145" s="6" t="s">
        <v>219</v>
      </c>
      <c r="B145" s="11" t="s">
        <v>22</v>
      </c>
      <c r="C145" s="8" t="s">
        <v>211</v>
      </c>
      <c r="D145" s="12">
        <f t="shared" si="6"/>
        <v>0.95</v>
      </c>
      <c r="E145" s="10" t="s">
        <v>169</v>
      </c>
      <c r="F145" s="12">
        <f>950/1000</f>
        <v>0.95</v>
      </c>
      <c r="G145" s="8" t="s">
        <v>211</v>
      </c>
      <c r="H145" s="8" t="s">
        <v>211</v>
      </c>
      <c r="I145" s="10" t="str">
        <f t="shared" si="7"/>
        <v>Автомат</v>
      </c>
      <c r="J145" s="30">
        <f t="shared" si="7"/>
        <v>0.95</v>
      </c>
      <c r="K145" s="8" t="s">
        <v>211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2.5" customHeight="1" x14ac:dyDescent="0.35">
      <c r="A146" s="6" t="s">
        <v>219</v>
      </c>
      <c r="B146" s="11" t="s">
        <v>22</v>
      </c>
      <c r="C146" s="8" t="s">
        <v>211</v>
      </c>
      <c r="D146" s="12">
        <f t="shared" si="6"/>
        <v>1.7000000000000001E-2</v>
      </c>
      <c r="E146" s="10" t="s">
        <v>293</v>
      </c>
      <c r="F146" s="12">
        <f>17/1000</f>
        <v>1.7000000000000001E-2</v>
      </c>
      <c r="G146" s="8" t="s">
        <v>211</v>
      </c>
      <c r="H146" s="8" t="s">
        <v>211</v>
      </c>
      <c r="I146" s="10" t="str">
        <f t="shared" si="7"/>
        <v>Заглушка</v>
      </c>
      <c r="J146" s="30">
        <f t="shared" si="7"/>
        <v>1.7000000000000001E-2</v>
      </c>
      <c r="K146" s="8" t="s">
        <v>211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5.5" customHeight="1" x14ac:dyDescent="0.35">
      <c r="A147" s="6" t="s">
        <v>219</v>
      </c>
      <c r="B147" s="11" t="s">
        <v>22</v>
      </c>
      <c r="C147" s="8" t="s">
        <v>211</v>
      </c>
      <c r="D147" s="12">
        <f t="shared" si="6"/>
        <v>1.4999999999999999E-2</v>
      </c>
      <c r="E147" s="10" t="s">
        <v>294</v>
      </c>
      <c r="F147" s="12">
        <f>15/1000</f>
        <v>1.4999999999999999E-2</v>
      </c>
      <c r="G147" s="8" t="s">
        <v>211</v>
      </c>
      <c r="H147" s="8" t="s">
        <v>211</v>
      </c>
      <c r="I147" s="10" t="str">
        <f t="shared" si="7"/>
        <v>Тертушка</v>
      </c>
      <c r="J147" s="30">
        <f t="shared" si="7"/>
        <v>1.4999999999999999E-2</v>
      </c>
      <c r="K147" s="8" t="s">
        <v>211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4.75" customHeight="1" x14ac:dyDescent="0.35">
      <c r="A148" s="6" t="s">
        <v>219</v>
      </c>
      <c r="B148" s="11" t="s">
        <v>22</v>
      </c>
      <c r="C148" s="8" t="s">
        <v>211</v>
      </c>
      <c r="D148" s="12">
        <f t="shared" si="6"/>
        <v>0.108</v>
      </c>
      <c r="E148" s="10" t="s">
        <v>170</v>
      </c>
      <c r="F148" s="12">
        <f>108/1000</f>
        <v>0.108</v>
      </c>
      <c r="G148" s="8" t="s">
        <v>211</v>
      </c>
      <c r="H148" s="8" t="s">
        <v>211</v>
      </c>
      <c r="I148" s="10" t="str">
        <f t="shared" si="7"/>
        <v>Замок</v>
      </c>
      <c r="J148" s="30">
        <f t="shared" si="7"/>
        <v>0.108</v>
      </c>
      <c r="K148" s="8" t="s">
        <v>211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35">
      <c r="A149" s="6" t="s">
        <v>219</v>
      </c>
      <c r="B149" s="11" t="s">
        <v>22</v>
      </c>
      <c r="C149" s="8" t="s">
        <v>211</v>
      </c>
      <c r="D149" s="12">
        <f t="shared" si="6"/>
        <v>6.7999999999999996E-3</v>
      </c>
      <c r="E149" s="10" t="s">
        <v>171</v>
      </c>
      <c r="F149" s="12">
        <f>6.8/1000</f>
        <v>6.7999999999999996E-3</v>
      </c>
      <c r="G149" s="8" t="s">
        <v>211</v>
      </c>
      <c r="H149" s="8" t="s">
        <v>211</v>
      </c>
      <c r="I149" s="10" t="str">
        <f t="shared" si="7"/>
        <v>Саморіз</v>
      </c>
      <c r="J149" s="30">
        <f t="shared" si="7"/>
        <v>6.7999999999999996E-3</v>
      </c>
      <c r="K149" s="8" t="s">
        <v>211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3.25" customHeight="1" x14ac:dyDescent="0.35">
      <c r="A150" s="6" t="s">
        <v>219</v>
      </c>
      <c r="B150" s="11" t="s">
        <v>22</v>
      </c>
      <c r="C150" s="8" t="s">
        <v>211</v>
      </c>
      <c r="D150" s="12">
        <f t="shared" si="6"/>
        <v>1.0183200000000001</v>
      </c>
      <c r="E150" s="10" t="s">
        <v>172</v>
      </c>
      <c r="F150" s="12">
        <f>1018.32/1000</f>
        <v>1.0183200000000001</v>
      </c>
      <c r="G150" s="8" t="s">
        <v>211</v>
      </c>
      <c r="H150" s="8" t="s">
        <v>211</v>
      </c>
      <c r="I150" s="10" t="str">
        <f t="shared" si="7"/>
        <v>Провід</v>
      </c>
      <c r="J150" s="30">
        <f t="shared" si="7"/>
        <v>1.0183200000000001</v>
      </c>
      <c r="K150" s="8" t="s">
        <v>211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6.25" customHeight="1" x14ac:dyDescent="0.35">
      <c r="A151" s="6" t="s">
        <v>219</v>
      </c>
      <c r="B151" s="11" t="s">
        <v>22</v>
      </c>
      <c r="C151" s="8" t="s">
        <v>211</v>
      </c>
      <c r="D151" s="12">
        <f t="shared" si="6"/>
        <v>3.15E-2</v>
      </c>
      <c r="E151" s="10" t="s">
        <v>295</v>
      </c>
      <c r="F151" s="12">
        <f>31.5/1000</f>
        <v>3.15E-2</v>
      </c>
      <c r="G151" s="8" t="s">
        <v>211</v>
      </c>
      <c r="H151" s="8" t="s">
        <v>211</v>
      </c>
      <c r="I151" s="10" t="str">
        <f t="shared" si="7"/>
        <v>Анкер 10*112</v>
      </c>
      <c r="J151" s="30">
        <f t="shared" si="7"/>
        <v>3.15E-2</v>
      </c>
      <c r="K151" s="8" t="s">
        <v>211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5.5" customHeight="1" x14ac:dyDescent="0.35">
      <c r="A152" s="6" t="s">
        <v>219</v>
      </c>
      <c r="B152" s="11" t="s">
        <v>22</v>
      </c>
      <c r="C152" s="8" t="s">
        <v>211</v>
      </c>
      <c r="D152" s="12">
        <f t="shared" si="6"/>
        <v>1.4575</v>
      </c>
      <c r="E152" s="10" t="s">
        <v>174</v>
      </c>
      <c r="F152" s="12">
        <f>1457.5/1000</f>
        <v>1.4575</v>
      </c>
      <c r="G152" s="8" t="s">
        <v>211</v>
      </c>
      <c r="H152" s="8" t="s">
        <v>211</v>
      </c>
      <c r="I152" s="10" t="str">
        <f t="shared" si="7"/>
        <v>Вентиль 1/2</v>
      </c>
      <c r="J152" s="30">
        <f t="shared" si="7"/>
        <v>1.4575</v>
      </c>
      <c r="K152" s="8" t="s">
        <v>211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3.25" customHeight="1" x14ac:dyDescent="0.35">
      <c r="A153" s="6" t="s">
        <v>219</v>
      </c>
      <c r="B153" s="11" t="s">
        <v>22</v>
      </c>
      <c r="C153" s="8" t="s">
        <v>211</v>
      </c>
      <c r="D153" s="12">
        <f t="shared" si="6"/>
        <v>9.5000000000000001E-2</v>
      </c>
      <c r="E153" s="10" t="s">
        <v>296</v>
      </c>
      <c r="F153" s="12">
        <f>95/1000</f>
        <v>9.5000000000000001E-2</v>
      </c>
      <c r="G153" s="8" t="s">
        <v>211</v>
      </c>
      <c r="H153" s="8" t="s">
        <v>211</v>
      </c>
      <c r="I153" s="10" t="str">
        <f t="shared" si="7"/>
        <v>Піна монтажна</v>
      </c>
      <c r="J153" s="30">
        <f t="shared" si="7"/>
        <v>9.5000000000000001E-2</v>
      </c>
      <c r="K153" s="8" t="s">
        <v>211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" customHeight="1" x14ac:dyDescent="0.35">
      <c r="A154" s="6" t="s">
        <v>219</v>
      </c>
      <c r="B154" s="11" t="s">
        <v>22</v>
      </c>
      <c r="C154" s="8" t="s">
        <v>211</v>
      </c>
      <c r="D154" s="12">
        <f t="shared" si="6"/>
        <v>1.12E-2</v>
      </c>
      <c r="E154" s="10" t="s">
        <v>297</v>
      </c>
      <c r="F154" s="12">
        <f>11.2/1000</f>
        <v>1.12E-2</v>
      </c>
      <c r="G154" s="8" t="s">
        <v>211</v>
      </c>
      <c r="H154" s="8" t="s">
        <v>211</v>
      </c>
      <c r="I154" s="10" t="str">
        <f t="shared" si="7"/>
        <v>Дюбіль</v>
      </c>
      <c r="J154" s="30">
        <f t="shared" si="7"/>
        <v>1.12E-2</v>
      </c>
      <c r="K154" s="8" t="s">
        <v>211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5.5" customHeight="1" x14ac:dyDescent="0.35">
      <c r="A155" s="6" t="s">
        <v>219</v>
      </c>
      <c r="B155" s="11" t="s">
        <v>22</v>
      </c>
      <c r="C155" s="8" t="s">
        <v>211</v>
      </c>
      <c r="D155" s="12">
        <f t="shared" si="6"/>
        <v>2.1600000000000001E-2</v>
      </c>
      <c r="E155" s="10" t="s">
        <v>298</v>
      </c>
      <c r="F155" s="12">
        <f>21.6/1000</f>
        <v>2.1600000000000001E-2</v>
      </c>
      <c r="G155" s="8" t="s">
        <v>211</v>
      </c>
      <c r="H155" s="8" t="s">
        <v>211</v>
      </c>
      <c r="I155" s="10" t="str">
        <f t="shared" si="7"/>
        <v>Забивний 6*60</v>
      </c>
      <c r="J155" s="30">
        <f t="shared" si="7"/>
        <v>2.1600000000000001E-2</v>
      </c>
      <c r="K155" s="8" t="s">
        <v>211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2.5" customHeight="1" x14ac:dyDescent="0.35">
      <c r="A156" s="6" t="s">
        <v>219</v>
      </c>
      <c r="B156" s="11" t="s">
        <v>22</v>
      </c>
      <c r="C156" s="8" t="s">
        <v>211</v>
      </c>
      <c r="D156" s="12">
        <f t="shared" si="6"/>
        <v>0.94499999999999995</v>
      </c>
      <c r="E156" s="10" t="s">
        <v>299</v>
      </c>
      <c r="F156" s="12">
        <f>945/1000</f>
        <v>0.94499999999999995</v>
      </c>
      <c r="G156" s="8" t="s">
        <v>211</v>
      </c>
      <c r="H156" s="8" t="s">
        <v>211</v>
      </c>
      <c r="I156" s="10" t="str">
        <f t="shared" si="7"/>
        <v>Унітаз</v>
      </c>
      <c r="J156" s="30">
        <f t="shared" si="7"/>
        <v>0.94499999999999995</v>
      </c>
      <c r="K156" s="8" t="s">
        <v>211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5.5" customHeight="1" x14ac:dyDescent="0.35">
      <c r="A157" s="6" t="s">
        <v>219</v>
      </c>
      <c r="B157" s="11" t="s">
        <v>22</v>
      </c>
      <c r="C157" s="8" t="s">
        <v>211</v>
      </c>
      <c r="D157" s="12">
        <f t="shared" si="6"/>
        <v>4.5999999999999999E-2</v>
      </c>
      <c r="E157" s="10" t="s">
        <v>300</v>
      </c>
      <c r="F157" s="12">
        <f>46/1000</f>
        <v>4.5999999999999999E-2</v>
      </c>
      <c r="G157" s="8" t="s">
        <v>211</v>
      </c>
      <c r="H157" s="8" t="s">
        <v>211</v>
      </c>
      <c r="I157" s="10" t="str">
        <f t="shared" si="7"/>
        <v>Крюки 14*100</v>
      </c>
      <c r="J157" s="30">
        <f t="shared" si="7"/>
        <v>4.5999999999999999E-2</v>
      </c>
      <c r="K157" s="8" t="s">
        <v>211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4.75" customHeight="1" x14ac:dyDescent="0.35">
      <c r="A158" s="6" t="s">
        <v>219</v>
      </c>
      <c r="B158" s="11" t="s">
        <v>22</v>
      </c>
      <c r="C158" s="8" t="s">
        <v>211</v>
      </c>
      <c r="D158" s="12">
        <f t="shared" si="6"/>
        <v>9.5999999999999992E-3</v>
      </c>
      <c r="E158" s="10" t="s">
        <v>301</v>
      </c>
      <c r="F158" s="12">
        <f>9.6/1000</f>
        <v>9.5999999999999992E-3</v>
      </c>
      <c r="G158" s="8" t="s">
        <v>211</v>
      </c>
      <c r="H158" s="8" t="s">
        <v>211</v>
      </c>
      <c r="I158" s="10" t="str">
        <f t="shared" si="7"/>
        <v>Пакля</v>
      </c>
      <c r="J158" s="30">
        <f t="shared" si="7"/>
        <v>9.5999999999999992E-3</v>
      </c>
      <c r="K158" s="8" t="s">
        <v>211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.75" customHeight="1" x14ac:dyDescent="0.35">
      <c r="A159" s="6" t="s">
        <v>219</v>
      </c>
      <c r="B159" s="11" t="s">
        <v>22</v>
      </c>
      <c r="C159" s="8" t="s">
        <v>211</v>
      </c>
      <c r="D159" s="12">
        <f t="shared" si="6"/>
        <v>0.36</v>
      </c>
      <c r="E159" s="10" t="s">
        <v>302</v>
      </c>
      <c r="F159" s="12">
        <f>360/1000</f>
        <v>0.36</v>
      </c>
      <c r="G159" s="8" t="s">
        <v>211</v>
      </c>
      <c r="H159" s="8" t="s">
        <v>211</v>
      </c>
      <c r="I159" s="10" t="str">
        <f t="shared" si="7"/>
        <v>Сітка під шпаклівку</v>
      </c>
      <c r="J159" s="30">
        <f t="shared" si="7"/>
        <v>0.36</v>
      </c>
      <c r="K159" s="8" t="s">
        <v>211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9.25" customHeight="1" x14ac:dyDescent="0.35">
      <c r="A160" s="6" t="s">
        <v>219</v>
      </c>
      <c r="B160" s="11" t="s">
        <v>22</v>
      </c>
      <c r="C160" s="8" t="s">
        <v>211</v>
      </c>
      <c r="D160" s="12">
        <f t="shared" si="6"/>
        <v>0.11</v>
      </c>
      <c r="E160" s="10" t="s">
        <v>303</v>
      </c>
      <c r="F160" s="12">
        <f>110/1000</f>
        <v>0.11</v>
      </c>
      <c r="G160" s="8" t="s">
        <v>211</v>
      </c>
      <c r="H160" s="8" t="s">
        <v>211</v>
      </c>
      <c r="I160" s="10" t="str">
        <f t="shared" si="7"/>
        <v>Церезит</v>
      </c>
      <c r="J160" s="30">
        <f t="shared" si="7"/>
        <v>0.11</v>
      </c>
      <c r="K160" s="8" t="s">
        <v>211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0.75" customHeight="1" x14ac:dyDescent="0.35">
      <c r="A161" s="6" t="s">
        <v>219</v>
      </c>
      <c r="B161" s="11" t="s">
        <v>22</v>
      </c>
      <c r="C161" s="8" t="s">
        <v>211</v>
      </c>
      <c r="D161" s="12">
        <f t="shared" si="6"/>
        <v>0.12079999999999999</v>
      </c>
      <c r="E161" s="10" t="s">
        <v>177</v>
      </c>
      <c r="F161" s="12">
        <f>120.8/1000</f>
        <v>0.12079999999999999</v>
      </c>
      <c r="G161" s="8" t="s">
        <v>211</v>
      </c>
      <c r="H161" s="8" t="s">
        <v>211</v>
      </c>
      <c r="I161" s="10" t="str">
        <f t="shared" si="7"/>
        <v>Труба 20</v>
      </c>
      <c r="J161" s="30">
        <f t="shared" si="7"/>
        <v>0.12079999999999999</v>
      </c>
      <c r="K161" s="8" t="s">
        <v>211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7.75" customHeight="1" x14ac:dyDescent="0.35">
      <c r="A162" s="6" t="s">
        <v>219</v>
      </c>
      <c r="B162" s="11" t="s">
        <v>22</v>
      </c>
      <c r="C162" s="8" t="s">
        <v>211</v>
      </c>
      <c r="D162" s="12">
        <f t="shared" si="6"/>
        <v>0.29399999999999998</v>
      </c>
      <c r="E162" s="10" t="s">
        <v>178</v>
      </c>
      <c r="F162" s="12">
        <f>294/1000</f>
        <v>0.29399999999999998</v>
      </c>
      <c r="G162" s="8" t="s">
        <v>211</v>
      </c>
      <c r="H162" s="8" t="s">
        <v>211</v>
      </c>
      <c r="I162" s="10" t="str">
        <f t="shared" si="7"/>
        <v>Футорка</v>
      </c>
      <c r="J162" s="30">
        <f t="shared" si="7"/>
        <v>0.29399999999999998</v>
      </c>
      <c r="K162" s="8" t="s">
        <v>211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5.5" customHeight="1" x14ac:dyDescent="0.35">
      <c r="A163" s="6" t="s">
        <v>219</v>
      </c>
      <c r="B163" s="11" t="s">
        <v>22</v>
      </c>
      <c r="C163" s="8" t="s">
        <v>211</v>
      </c>
      <c r="D163" s="12">
        <f t="shared" si="6"/>
        <v>0.14599999999999999</v>
      </c>
      <c r="E163" s="10" t="s">
        <v>179</v>
      </c>
      <c r="F163" s="12">
        <f>146/1000</f>
        <v>0.14599999999999999</v>
      </c>
      <c r="G163" s="8" t="s">
        <v>211</v>
      </c>
      <c r="H163" s="8" t="s">
        <v>211</v>
      </c>
      <c r="I163" s="10" t="str">
        <f t="shared" si="7"/>
        <v>Коло</v>
      </c>
      <c r="J163" s="30">
        <f t="shared" si="7"/>
        <v>0.14599999999999999</v>
      </c>
      <c r="K163" s="8" t="s">
        <v>211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2.5" customHeight="1" x14ac:dyDescent="0.35">
      <c r="A164" s="6" t="s">
        <v>219</v>
      </c>
      <c r="B164" s="11" t="s">
        <v>22</v>
      </c>
      <c r="C164" s="8" t="s">
        <v>211</v>
      </c>
      <c r="D164" s="12">
        <f t="shared" si="6"/>
        <v>5.8999999999999997E-2</v>
      </c>
      <c r="E164" s="10" t="s">
        <v>304</v>
      </c>
      <c r="F164" s="12">
        <f>59/1000</f>
        <v>5.8999999999999997E-2</v>
      </c>
      <c r="G164" s="8" t="s">
        <v>211</v>
      </c>
      <c r="H164" s="8" t="s">
        <v>211</v>
      </c>
      <c r="I164" s="10" t="str">
        <f t="shared" si="7"/>
        <v>Колодка 3 гнезда</v>
      </c>
      <c r="J164" s="30">
        <f t="shared" si="7"/>
        <v>5.8999999999999997E-2</v>
      </c>
      <c r="K164" s="8" t="s">
        <v>211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6.25" customHeight="1" x14ac:dyDescent="0.35">
      <c r="A165" s="6" t="s">
        <v>219</v>
      </c>
      <c r="B165" s="11" t="s">
        <v>22</v>
      </c>
      <c r="C165" s="8" t="s">
        <v>211</v>
      </c>
      <c r="D165" s="12">
        <f t="shared" si="6"/>
        <v>4.0000000000000001E-3</v>
      </c>
      <c r="E165" s="10" t="s">
        <v>305</v>
      </c>
      <c r="F165" s="12">
        <f>4/1000</f>
        <v>4.0000000000000001E-3</v>
      </c>
      <c r="G165" s="8" t="s">
        <v>211</v>
      </c>
      <c r="H165" s="8" t="s">
        <v>211</v>
      </c>
      <c r="I165" s="10" t="str">
        <f t="shared" si="7"/>
        <v>Редукція</v>
      </c>
      <c r="J165" s="30">
        <f t="shared" si="7"/>
        <v>4.0000000000000001E-3</v>
      </c>
      <c r="K165" s="8" t="s">
        <v>211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6.25" customHeight="1" x14ac:dyDescent="0.35">
      <c r="A166" s="6" t="s">
        <v>219</v>
      </c>
      <c r="B166" s="11" t="s">
        <v>22</v>
      </c>
      <c r="C166" s="8" t="s">
        <v>211</v>
      </c>
      <c r="D166" s="12">
        <f t="shared" si="6"/>
        <v>0.59</v>
      </c>
      <c r="E166" s="10" t="s">
        <v>306</v>
      </c>
      <c r="F166" s="12">
        <f>590/1000</f>
        <v>0.59</v>
      </c>
      <c r="G166" s="8" t="s">
        <v>211</v>
      </c>
      <c r="H166" s="8" t="s">
        <v>211</v>
      </c>
      <c r="I166" s="10" t="str">
        <f t="shared" si="7"/>
        <v>Пускач ПМ-1210</v>
      </c>
      <c r="J166" s="30">
        <f t="shared" si="7"/>
        <v>0.59</v>
      </c>
      <c r="K166" s="8" t="s">
        <v>211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9.25" customHeight="1" x14ac:dyDescent="0.35">
      <c r="A167" s="6" t="s">
        <v>219</v>
      </c>
      <c r="B167" s="11" t="s">
        <v>22</v>
      </c>
      <c r="C167" s="8" t="s">
        <v>211</v>
      </c>
      <c r="D167" s="12">
        <f t="shared" si="6"/>
        <v>1.4322999999999999</v>
      </c>
      <c r="E167" s="10" t="s">
        <v>307</v>
      </c>
      <c r="F167" s="12">
        <f>1432.3/1000</f>
        <v>1.4322999999999999</v>
      </c>
      <c r="G167" s="8" t="s">
        <v>211</v>
      </c>
      <c r="H167" s="8" t="s">
        <v>211</v>
      </c>
      <c r="I167" s="10" t="str">
        <f t="shared" si="7"/>
        <v>Труба 110</v>
      </c>
      <c r="J167" s="30">
        <f t="shared" si="7"/>
        <v>1.4322999999999999</v>
      </c>
      <c r="K167" s="8" t="s">
        <v>211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7" customHeight="1" x14ac:dyDescent="0.35">
      <c r="A168" s="6" t="s">
        <v>219</v>
      </c>
      <c r="B168" s="11" t="s">
        <v>22</v>
      </c>
      <c r="C168" s="8" t="s">
        <v>211</v>
      </c>
      <c r="D168" s="12">
        <f t="shared" si="6"/>
        <v>0.5</v>
      </c>
      <c r="E168" s="10" t="s">
        <v>308</v>
      </c>
      <c r="F168" s="12">
        <f>500/1000</f>
        <v>0.5</v>
      </c>
      <c r="G168" s="8" t="s">
        <v>211</v>
      </c>
      <c r="H168" s="8" t="s">
        <v>211</v>
      </c>
      <c r="I168" s="10" t="str">
        <f t="shared" si="7"/>
        <v>Мойка нерж.</v>
      </c>
      <c r="J168" s="30">
        <f t="shared" si="7"/>
        <v>0.5</v>
      </c>
      <c r="K168" s="8" t="s">
        <v>211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4" customHeight="1" x14ac:dyDescent="0.35">
      <c r="A169" s="6" t="s">
        <v>219</v>
      </c>
      <c r="B169" s="11" t="s">
        <v>22</v>
      </c>
      <c r="C169" s="8" t="s">
        <v>211</v>
      </c>
      <c r="D169" s="12">
        <f t="shared" si="6"/>
        <v>6.0000000000000001E-3</v>
      </c>
      <c r="E169" s="10" t="s">
        <v>182</v>
      </c>
      <c r="F169" s="12">
        <f>6/1000</f>
        <v>6.0000000000000001E-3</v>
      </c>
      <c r="G169" s="8" t="s">
        <v>211</v>
      </c>
      <c r="H169" s="8" t="s">
        <v>211</v>
      </c>
      <c r="I169" s="10" t="str">
        <f t="shared" si="7"/>
        <v>Вушки до замку</v>
      </c>
      <c r="J169" s="30">
        <f t="shared" si="7"/>
        <v>6.0000000000000001E-3</v>
      </c>
      <c r="K169" s="8" t="s">
        <v>211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35">
      <c r="A170" s="6" t="s">
        <v>219</v>
      </c>
      <c r="B170" s="11" t="s">
        <v>22</v>
      </c>
      <c r="C170" s="8" t="s">
        <v>211</v>
      </c>
      <c r="D170" s="12">
        <f t="shared" si="6"/>
        <v>0.08</v>
      </c>
      <c r="E170" s="10" t="s">
        <v>184</v>
      </c>
      <c r="F170" s="12">
        <f>80/1000</f>
        <v>0.08</v>
      </c>
      <c r="G170" s="8" t="s">
        <v>211</v>
      </c>
      <c r="H170" s="8" t="s">
        <v>211</v>
      </c>
      <c r="I170" s="10" t="str">
        <f t="shared" si="7"/>
        <v>Шпингалет</v>
      </c>
      <c r="J170" s="30">
        <f t="shared" si="7"/>
        <v>0.08</v>
      </c>
      <c r="K170" s="8" t="s">
        <v>211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2.5" customHeight="1" x14ac:dyDescent="0.35">
      <c r="A171" s="6" t="s">
        <v>219</v>
      </c>
      <c r="B171" s="11" t="s">
        <v>22</v>
      </c>
      <c r="C171" s="8" t="s">
        <v>211</v>
      </c>
      <c r="D171" s="12">
        <f t="shared" si="6"/>
        <v>4.2000000000000003E-2</v>
      </c>
      <c r="E171" s="10" t="s">
        <v>185</v>
      </c>
      <c r="F171" s="12">
        <f>42/1000</f>
        <v>4.2000000000000003E-2</v>
      </c>
      <c r="G171" s="8" t="s">
        <v>211</v>
      </c>
      <c r="H171" s="8" t="s">
        <v>211</v>
      </c>
      <c r="I171" s="10" t="str">
        <f t="shared" si="7"/>
        <v>Навіс</v>
      </c>
      <c r="J171" s="30">
        <f t="shared" si="7"/>
        <v>4.2000000000000003E-2</v>
      </c>
      <c r="K171" s="8" t="s">
        <v>211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7.75" customHeight="1" x14ac:dyDescent="0.35">
      <c r="A172" s="6" t="s">
        <v>219</v>
      </c>
      <c r="B172" s="11" t="s">
        <v>22</v>
      </c>
      <c r="C172" s="8" t="s">
        <v>211</v>
      </c>
      <c r="D172" s="12">
        <f t="shared" si="6"/>
        <v>6.4000000000000001E-2</v>
      </c>
      <c r="E172" s="10" t="s">
        <v>309</v>
      </c>
      <c r="F172" s="12">
        <f>64/1000</f>
        <v>6.4000000000000001E-2</v>
      </c>
      <c r="G172" s="8" t="s">
        <v>211</v>
      </c>
      <c r="H172" s="8" t="s">
        <v>211</v>
      </c>
      <c r="I172" s="10" t="str">
        <f t="shared" si="7"/>
        <v>Винт</v>
      </c>
      <c r="J172" s="30">
        <f t="shared" si="7"/>
        <v>6.4000000000000001E-2</v>
      </c>
      <c r="K172" s="8" t="s">
        <v>211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35">
      <c r="A173" s="6" t="s">
        <v>219</v>
      </c>
      <c r="B173" s="11" t="s">
        <v>22</v>
      </c>
      <c r="C173" s="8" t="s">
        <v>211</v>
      </c>
      <c r="D173" s="12">
        <f t="shared" si="6"/>
        <v>5.0000000000000001E-3</v>
      </c>
      <c r="E173" s="10" t="s">
        <v>310</v>
      </c>
      <c r="F173" s="12">
        <f>5/1000</f>
        <v>5.0000000000000001E-3</v>
      </c>
      <c r="G173" s="8" t="s">
        <v>211</v>
      </c>
      <c r="H173" s="8" t="s">
        <v>211</v>
      </c>
      <c r="I173" s="10" t="str">
        <f t="shared" si="7"/>
        <v>Гумка до унітазу</v>
      </c>
      <c r="J173" s="30">
        <f t="shared" si="7"/>
        <v>5.0000000000000001E-3</v>
      </c>
      <c r="K173" s="8" t="s">
        <v>211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1.5" customHeight="1" x14ac:dyDescent="0.35">
      <c r="A174" s="6" t="s">
        <v>219</v>
      </c>
      <c r="B174" s="11" t="s">
        <v>22</v>
      </c>
      <c r="C174" s="8" t="s">
        <v>211</v>
      </c>
      <c r="D174" s="12">
        <f t="shared" si="6"/>
        <v>2.52E-2</v>
      </c>
      <c r="E174" s="10" t="s">
        <v>311</v>
      </c>
      <c r="F174" s="12">
        <f>25.2/1000</f>
        <v>2.52E-2</v>
      </c>
      <c r="G174" s="8" t="s">
        <v>211</v>
      </c>
      <c r="H174" s="8" t="s">
        <v>211</v>
      </c>
      <c r="I174" s="10" t="str">
        <f t="shared" si="7"/>
        <v>Коннектор RJ45</v>
      </c>
      <c r="J174" s="30">
        <f t="shared" si="7"/>
        <v>2.52E-2</v>
      </c>
      <c r="K174" s="8" t="s">
        <v>211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6.25" customHeight="1" x14ac:dyDescent="0.35">
      <c r="A175" s="6" t="s">
        <v>219</v>
      </c>
      <c r="B175" s="11" t="s">
        <v>22</v>
      </c>
      <c r="C175" s="8" t="s">
        <v>211</v>
      </c>
      <c r="D175" s="12">
        <f t="shared" si="6"/>
        <v>0.159</v>
      </c>
      <c r="E175" s="10" t="s">
        <v>312</v>
      </c>
      <c r="F175" s="12">
        <f>159/1000</f>
        <v>0.159</v>
      </c>
      <c r="G175" s="8" t="s">
        <v>211</v>
      </c>
      <c r="H175" s="8" t="s">
        <v>211</v>
      </c>
      <c r="I175" s="10" t="str">
        <f t="shared" si="7"/>
        <v>Кабель UsB</v>
      </c>
      <c r="J175" s="30">
        <f t="shared" si="7"/>
        <v>0.159</v>
      </c>
      <c r="K175" s="8" t="s">
        <v>211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3.25" customHeight="1" x14ac:dyDescent="0.35">
      <c r="A176" s="6" t="s">
        <v>219</v>
      </c>
      <c r="B176" s="11" t="s">
        <v>22</v>
      </c>
      <c r="C176" s="8" t="s">
        <v>211</v>
      </c>
      <c r="D176" s="12">
        <f t="shared" si="6"/>
        <v>0.29699999999999999</v>
      </c>
      <c r="E176" s="10" t="s">
        <v>313</v>
      </c>
      <c r="F176" s="12">
        <f>297/1000</f>
        <v>0.29699999999999999</v>
      </c>
      <c r="G176" s="8" t="s">
        <v>211</v>
      </c>
      <c r="H176" s="8" t="s">
        <v>211</v>
      </c>
      <c r="I176" s="10" t="str">
        <f t="shared" si="7"/>
        <v>Панель LED</v>
      </c>
      <c r="J176" s="30">
        <f t="shared" si="7"/>
        <v>0.29699999999999999</v>
      </c>
      <c r="K176" s="8" t="s">
        <v>211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3.25" customHeight="1" x14ac:dyDescent="0.35">
      <c r="A177" s="6" t="s">
        <v>219</v>
      </c>
      <c r="B177" s="11" t="s">
        <v>22</v>
      </c>
      <c r="C177" s="8" t="s">
        <v>211</v>
      </c>
      <c r="D177" s="12">
        <f t="shared" si="6"/>
        <v>4.4999999999999998E-2</v>
      </c>
      <c r="E177" s="10" t="s">
        <v>314</v>
      </c>
      <c r="F177" s="12">
        <f>45/1000</f>
        <v>4.4999999999999998E-2</v>
      </c>
      <c r="G177" s="8" t="s">
        <v>211</v>
      </c>
      <c r="H177" s="8" t="s">
        <v>211</v>
      </c>
      <c r="I177" s="10" t="str">
        <f t="shared" si="7"/>
        <v>Уніпак 65 г</v>
      </c>
      <c r="J177" s="30">
        <f t="shared" si="7"/>
        <v>4.4999999999999998E-2</v>
      </c>
      <c r="K177" s="8" t="s">
        <v>211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3.25" customHeight="1" x14ac:dyDescent="0.35">
      <c r="A178" s="6" t="s">
        <v>219</v>
      </c>
      <c r="B178" s="11" t="s">
        <v>22</v>
      </c>
      <c r="C178" s="8" t="s">
        <v>211</v>
      </c>
      <c r="D178" s="12">
        <f t="shared" si="6"/>
        <v>0.18</v>
      </c>
      <c r="E178" s="10" t="s">
        <v>315</v>
      </c>
      <c r="F178" s="12">
        <f>180/1000</f>
        <v>0.18</v>
      </c>
      <c r="G178" s="8" t="s">
        <v>211</v>
      </c>
      <c r="H178" s="8" t="s">
        <v>211</v>
      </c>
      <c r="I178" s="10" t="str">
        <f t="shared" si="7"/>
        <v>Секатор</v>
      </c>
      <c r="J178" s="30">
        <f t="shared" si="7"/>
        <v>0.18</v>
      </c>
      <c r="K178" s="8" t="s">
        <v>211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4.75" customHeight="1" x14ac:dyDescent="0.35">
      <c r="A179" s="6" t="s">
        <v>219</v>
      </c>
      <c r="B179" s="11" t="s">
        <v>22</v>
      </c>
      <c r="C179" s="8" t="s">
        <v>211</v>
      </c>
      <c r="D179" s="12">
        <f t="shared" si="6"/>
        <v>1.4999999999999999E-2</v>
      </c>
      <c r="E179" s="10" t="s">
        <v>316</v>
      </c>
      <c r="F179" s="12">
        <f>15/1000</f>
        <v>1.4999999999999999E-2</v>
      </c>
      <c r="G179" s="8" t="s">
        <v>211</v>
      </c>
      <c r="H179" s="8" t="s">
        <v>211</v>
      </c>
      <c r="I179" s="10" t="str">
        <f t="shared" si="7"/>
        <v>Наждачна папір</v>
      </c>
      <c r="J179" s="30">
        <f t="shared" si="7"/>
        <v>1.4999999999999999E-2</v>
      </c>
      <c r="K179" s="8" t="s">
        <v>211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3.25" customHeight="1" x14ac:dyDescent="0.35">
      <c r="A180" s="6" t="s">
        <v>219</v>
      </c>
      <c r="B180" s="11" t="s">
        <v>22</v>
      </c>
      <c r="C180" s="8" t="s">
        <v>211</v>
      </c>
      <c r="D180" s="12">
        <f t="shared" si="6"/>
        <v>0.105</v>
      </c>
      <c r="E180" s="10" t="s">
        <v>317</v>
      </c>
      <c r="F180" s="12">
        <f>105/1000</f>
        <v>0.105</v>
      </c>
      <c r="G180" s="8" t="s">
        <v>211</v>
      </c>
      <c r="H180" s="8" t="s">
        <v>211</v>
      </c>
      <c r="I180" s="10" t="str">
        <f t="shared" si="7"/>
        <v>Пенопласт</v>
      </c>
      <c r="J180" s="30">
        <f t="shared" si="7"/>
        <v>0.105</v>
      </c>
      <c r="K180" s="8" t="s">
        <v>211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4.75" customHeight="1" x14ac:dyDescent="0.35">
      <c r="A181" s="6" t="s">
        <v>219</v>
      </c>
      <c r="B181" s="11" t="s">
        <v>22</v>
      </c>
      <c r="C181" s="8" t="s">
        <v>211</v>
      </c>
      <c r="D181" s="12">
        <f t="shared" si="6"/>
        <v>0.41599999999999998</v>
      </c>
      <c r="E181" s="10" t="s">
        <v>318</v>
      </c>
      <c r="F181" s="12">
        <f>416/1000</f>
        <v>0.41599999999999998</v>
      </c>
      <c r="G181" s="8" t="s">
        <v>211</v>
      </c>
      <c r="H181" s="8" t="s">
        <v>211</v>
      </c>
      <c r="I181" s="10" t="str">
        <f t="shared" si="7"/>
        <v>Бачок д\унітазу</v>
      </c>
      <c r="J181" s="30">
        <f t="shared" si="7"/>
        <v>0.41599999999999998</v>
      </c>
      <c r="K181" s="8" t="s">
        <v>211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3.25" customHeight="1" x14ac:dyDescent="0.35">
      <c r="A182" s="6" t="s">
        <v>219</v>
      </c>
      <c r="B182" s="11" t="s">
        <v>22</v>
      </c>
      <c r="C182" s="8" t="s">
        <v>211</v>
      </c>
      <c r="D182" s="12">
        <f t="shared" si="6"/>
        <v>0.35</v>
      </c>
      <c r="E182" s="10" t="s">
        <v>319</v>
      </c>
      <c r="F182" s="12">
        <f>350/1000</f>
        <v>0.35</v>
      </c>
      <c r="G182" s="8" t="s">
        <v>211</v>
      </c>
      <c r="H182" s="8" t="s">
        <v>211</v>
      </c>
      <c r="I182" s="10" t="str">
        <f t="shared" si="7"/>
        <v>Задвиджка</v>
      </c>
      <c r="J182" s="30">
        <f t="shared" si="7"/>
        <v>0.35</v>
      </c>
      <c r="K182" s="8" t="s">
        <v>211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4.75" customHeight="1" x14ac:dyDescent="0.35">
      <c r="A183" s="6" t="s">
        <v>219</v>
      </c>
      <c r="B183" s="11" t="s">
        <v>22</v>
      </c>
      <c r="C183" s="8" t="s">
        <v>211</v>
      </c>
      <c r="D183" s="12">
        <f t="shared" si="6"/>
        <v>0.67</v>
      </c>
      <c r="E183" s="10" t="s">
        <v>320</v>
      </c>
      <c r="F183" s="12">
        <f>670/1000</f>
        <v>0.67</v>
      </c>
      <c r="G183" s="8" t="s">
        <v>211</v>
      </c>
      <c r="H183" s="8" t="s">
        <v>211</v>
      </c>
      <c r="I183" s="10" t="str">
        <f t="shared" si="7"/>
        <v>Плита перекр.колодцев КЦП1</v>
      </c>
      <c r="J183" s="30">
        <f t="shared" si="7"/>
        <v>0.67</v>
      </c>
      <c r="K183" s="8" t="s">
        <v>211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5.5" customHeight="1" x14ac:dyDescent="0.35">
      <c r="A184" s="6" t="s">
        <v>219</v>
      </c>
      <c r="B184" s="11" t="s">
        <v>22</v>
      </c>
      <c r="C184" s="8" t="s">
        <v>211</v>
      </c>
      <c r="D184" s="12">
        <f t="shared" si="6"/>
        <v>0.94099999999999995</v>
      </c>
      <c r="E184" s="10" t="s">
        <v>321</v>
      </c>
      <c r="F184" s="12">
        <f>941/1000</f>
        <v>0.94099999999999995</v>
      </c>
      <c r="G184" s="8" t="s">
        <v>211</v>
      </c>
      <c r="H184" s="8" t="s">
        <v>211</v>
      </c>
      <c r="I184" s="10" t="str">
        <f t="shared" si="7"/>
        <v>Помпа</v>
      </c>
      <c r="J184" s="30">
        <f t="shared" si="7"/>
        <v>0.94099999999999995</v>
      </c>
      <c r="K184" s="8" t="s">
        <v>211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4" customHeight="1" x14ac:dyDescent="0.35">
      <c r="A185" s="6" t="s">
        <v>219</v>
      </c>
      <c r="B185" s="11" t="s">
        <v>22</v>
      </c>
      <c r="C185" s="8" t="s">
        <v>211</v>
      </c>
      <c r="D185" s="12">
        <f t="shared" si="6"/>
        <v>0.55400000000000005</v>
      </c>
      <c r="E185" s="10" t="s">
        <v>322</v>
      </c>
      <c r="F185" s="12">
        <f>554/1000</f>
        <v>0.55400000000000005</v>
      </c>
      <c r="G185" s="8" t="s">
        <v>211</v>
      </c>
      <c r="H185" s="8" t="s">
        <v>211</v>
      </c>
      <c r="I185" s="10" t="str">
        <f t="shared" si="7"/>
        <v>Спидометр</v>
      </c>
      <c r="J185" s="30">
        <f t="shared" si="7"/>
        <v>0.55400000000000005</v>
      </c>
      <c r="K185" s="8" t="s">
        <v>211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5.5" customHeight="1" x14ac:dyDescent="0.35">
      <c r="A186" s="6" t="s">
        <v>219</v>
      </c>
      <c r="B186" s="11" t="s">
        <v>22</v>
      </c>
      <c r="C186" s="8" t="s">
        <v>211</v>
      </c>
      <c r="D186" s="12">
        <f t="shared" si="6"/>
        <v>2.8752499999999999</v>
      </c>
      <c r="E186" s="10" t="str">
        <f>I186</f>
        <v>Журнал реєстрації</v>
      </c>
      <c r="F186" s="30">
        <f>2875.25/1000</f>
        <v>2.8752499999999999</v>
      </c>
      <c r="G186" s="8" t="s">
        <v>211</v>
      </c>
      <c r="H186" s="8" t="s">
        <v>211</v>
      </c>
      <c r="I186" s="10" t="s">
        <v>187</v>
      </c>
      <c r="J186" s="12">
        <f>F186</f>
        <v>2.8752499999999999</v>
      </c>
      <c r="K186" s="8" t="s">
        <v>211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7" customHeight="1" x14ac:dyDescent="0.35">
      <c r="A187" s="6" t="s">
        <v>219</v>
      </c>
      <c r="B187" s="11" t="s">
        <v>22</v>
      </c>
      <c r="C187" s="8" t="s">
        <v>211</v>
      </c>
      <c r="D187" s="12">
        <f t="shared" si="6"/>
        <v>1.0654000000000001</v>
      </c>
      <c r="E187" s="10" t="str">
        <f t="shared" ref="E187:E228" si="8">I187</f>
        <v>Книга канцелярська</v>
      </c>
      <c r="F187" s="30">
        <f t="shared" ref="F187:F228" si="9">J187</f>
        <v>1.0654000000000001</v>
      </c>
      <c r="G187" s="8" t="s">
        <v>211</v>
      </c>
      <c r="H187" s="8" t="s">
        <v>211</v>
      </c>
      <c r="I187" s="10" t="s">
        <v>188</v>
      </c>
      <c r="J187" s="12">
        <f>1065.4/1000</f>
        <v>1.0654000000000001</v>
      </c>
      <c r="K187" s="8" t="s">
        <v>211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5.5" customHeight="1" x14ac:dyDescent="0.35">
      <c r="A188" s="6" t="s">
        <v>219</v>
      </c>
      <c r="B188" s="11" t="s">
        <v>22</v>
      </c>
      <c r="C188" s="8" t="s">
        <v>211</v>
      </c>
      <c r="D188" s="12">
        <f t="shared" si="6"/>
        <v>0.81</v>
      </c>
      <c r="E188" s="10" t="str">
        <f t="shared" si="8"/>
        <v>Пакети для сміття</v>
      </c>
      <c r="F188" s="30">
        <f t="shared" si="9"/>
        <v>0.81</v>
      </c>
      <c r="G188" s="8" t="s">
        <v>211</v>
      </c>
      <c r="H188" s="8" t="s">
        <v>211</v>
      </c>
      <c r="I188" s="10" t="s">
        <v>191</v>
      </c>
      <c r="J188" s="12">
        <f>810/1000</f>
        <v>0.81</v>
      </c>
      <c r="K188" s="8" t="s">
        <v>211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4.75" customHeight="1" x14ac:dyDescent="0.35">
      <c r="A189" s="6" t="s">
        <v>219</v>
      </c>
      <c r="B189" s="11" t="s">
        <v>22</v>
      </c>
      <c r="C189" s="8" t="s">
        <v>211</v>
      </c>
      <c r="D189" s="12">
        <f t="shared" si="6"/>
        <v>0.17599999999999999</v>
      </c>
      <c r="E189" s="10" t="str">
        <f t="shared" si="8"/>
        <v>Електролампочка</v>
      </c>
      <c r="F189" s="30">
        <f t="shared" si="9"/>
        <v>0.17599999999999999</v>
      </c>
      <c r="G189" s="8" t="s">
        <v>211</v>
      </c>
      <c r="H189" s="8" t="s">
        <v>211</v>
      </c>
      <c r="I189" s="10" t="s">
        <v>192</v>
      </c>
      <c r="J189" s="12">
        <f>176/1000</f>
        <v>0.17599999999999999</v>
      </c>
      <c r="K189" s="8" t="s">
        <v>211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6.25" customHeight="1" x14ac:dyDescent="0.35">
      <c r="A190" s="6" t="s">
        <v>219</v>
      </c>
      <c r="B190" s="11" t="s">
        <v>22</v>
      </c>
      <c r="C190" s="8" t="s">
        <v>211</v>
      </c>
      <c r="D190" s="12">
        <f t="shared" si="6"/>
        <v>0.21</v>
      </c>
      <c r="E190" s="10" t="str">
        <f t="shared" si="8"/>
        <v>Чистящий засіб</v>
      </c>
      <c r="F190" s="30">
        <f t="shared" si="9"/>
        <v>0.21</v>
      </c>
      <c r="G190" s="8" t="s">
        <v>211</v>
      </c>
      <c r="H190" s="8" t="s">
        <v>211</v>
      </c>
      <c r="I190" s="10" t="s">
        <v>323</v>
      </c>
      <c r="J190" s="12">
        <f>210/1000</f>
        <v>0.21</v>
      </c>
      <c r="K190" s="8" t="s">
        <v>211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6.25" customHeight="1" x14ac:dyDescent="0.35">
      <c r="A191" s="6" t="s">
        <v>219</v>
      </c>
      <c r="B191" s="11" t="s">
        <v>22</v>
      </c>
      <c r="C191" s="8" t="s">
        <v>211</v>
      </c>
      <c r="D191" s="12">
        <f t="shared" si="6"/>
        <v>5.5E-2</v>
      </c>
      <c r="E191" s="10" t="str">
        <f t="shared" si="8"/>
        <v>Мило туалетне</v>
      </c>
      <c r="F191" s="30">
        <f t="shared" si="9"/>
        <v>5.5E-2</v>
      </c>
      <c r="G191" s="8" t="s">
        <v>211</v>
      </c>
      <c r="H191" s="8" t="s">
        <v>211</v>
      </c>
      <c r="I191" s="10" t="s">
        <v>324</v>
      </c>
      <c r="J191" s="12">
        <f>55/1000</f>
        <v>5.5E-2</v>
      </c>
      <c r="K191" s="8" t="s">
        <v>211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35">
      <c r="A192" s="6" t="s">
        <v>219</v>
      </c>
      <c r="B192" s="11" t="s">
        <v>22</v>
      </c>
      <c r="C192" s="8" t="s">
        <v>211</v>
      </c>
      <c r="D192" s="12">
        <f t="shared" si="6"/>
        <v>6.3500000000000001E-2</v>
      </c>
      <c r="E192" s="10" t="str">
        <f t="shared" si="8"/>
        <v>Степлер</v>
      </c>
      <c r="F192" s="30">
        <f t="shared" si="9"/>
        <v>6.3500000000000001E-2</v>
      </c>
      <c r="G192" s="8" t="s">
        <v>211</v>
      </c>
      <c r="H192" s="8" t="s">
        <v>211</v>
      </c>
      <c r="I192" s="10" t="s">
        <v>325</v>
      </c>
      <c r="J192" s="12">
        <f>63.5/1000</f>
        <v>6.3500000000000001E-2</v>
      </c>
      <c r="K192" s="8" t="s">
        <v>211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6.25" customHeight="1" x14ac:dyDescent="0.35">
      <c r="A193" s="6" t="s">
        <v>219</v>
      </c>
      <c r="B193" s="11" t="s">
        <v>22</v>
      </c>
      <c r="C193" s="8" t="s">
        <v>211</v>
      </c>
      <c r="D193" s="12">
        <f t="shared" si="6"/>
        <v>0.67500000000000004</v>
      </c>
      <c r="E193" s="10" t="str">
        <f t="shared" si="8"/>
        <v>Рідке мило</v>
      </c>
      <c r="F193" s="30">
        <f t="shared" si="9"/>
        <v>0.67500000000000004</v>
      </c>
      <c r="G193" s="8" t="s">
        <v>211</v>
      </c>
      <c r="H193" s="8" t="s">
        <v>211</v>
      </c>
      <c r="I193" s="10" t="s">
        <v>193</v>
      </c>
      <c r="J193" s="12">
        <f>675/1000</f>
        <v>0.67500000000000004</v>
      </c>
      <c r="K193" s="8" t="s">
        <v>211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0.75" customHeight="1" x14ac:dyDescent="0.35">
      <c r="A194" s="6" t="s">
        <v>219</v>
      </c>
      <c r="B194" s="11" t="s">
        <v>22</v>
      </c>
      <c r="C194" s="8" t="s">
        <v>211</v>
      </c>
      <c r="D194" s="12">
        <f t="shared" si="6"/>
        <v>0.36199999999999999</v>
      </c>
      <c r="E194" s="10" t="str">
        <f t="shared" si="8"/>
        <v>Рушник паперовий</v>
      </c>
      <c r="F194" s="30">
        <f t="shared" si="9"/>
        <v>0.36199999999999999</v>
      </c>
      <c r="G194" s="8" t="s">
        <v>211</v>
      </c>
      <c r="H194" s="8" t="s">
        <v>211</v>
      </c>
      <c r="I194" s="10" t="s">
        <v>194</v>
      </c>
      <c r="J194" s="12">
        <f>362/1000</f>
        <v>0.36199999999999999</v>
      </c>
      <c r="K194" s="8" t="s">
        <v>211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35">
      <c r="A195" s="6" t="s">
        <v>219</v>
      </c>
      <c r="B195" s="11" t="s">
        <v>22</v>
      </c>
      <c r="C195" s="8" t="s">
        <v>211</v>
      </c>
      <c r="D195" s="12">
        <f t="shared" si="6"/>
        <v>9.6000000000000002E-2</v>
      </c>
      <c r="E195" s="10" t="str">
        <f t="shared" si="8"/>
        <v>Сода кальційована</v>
      </c>
      <c r="F195" s="30">
        <f t="shared" si="9"/>
        <v>9.6000000000000002E-2</v>
      </c>
      <c r="G195" s="8" t="s">
        <v>211</v>
      </c>
      <c r="H195" s="8" t="s">
        <v>211</v>
      </c>
      <c r="I195" s="10" t="s">
        <v>195</v>
      </c>
      <c r="J195" s="12">
        <f>96/1000</f>
        <v>9.6000000000000002E-2</v>
      </c>
      <c r="K195" s="8" t="s">
        <v>211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5.5" customHeight="1" x14ac:dyDescent="0.35">
      <c r="A196" s="6" t="s">
        <v>219</v>
      </c>
      <c r="B196" s="11" t="s">
        <v>22</v>
      </c>
      <c r="C196" s="8" t="s">
        <v>211</v>
      </c>
      <c r="D196" s="12">
        <f t="shared" si="6"/>
        <v>0.2</v>
      </c>
      <c r="E196" s="10" t="str">
        <f t="shared" si="8"/>
        <v>Лезо господарське</v>
      </c>
      <c r="F196" s="30">
        <f t="shared" si="9"/>
        <v>0.2</v>
      </c>
      <c r="G196" s="8" t="s">
        <v>211</v>
      </c>
      <c r="H196" s="8" t="s">
        <v>211</v>
      </c>
      <c r="I196" s="10" t="s">
        <v>196</v>
      </c>
      <c r="J196" s="12">
        <f>200/1000</f>
        <v>0.2</v>
      </c>
      <c r="K196" s="8" t="s">
        <v>211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4" customHeight="1" x14ac:dyDescent="0.35">
      <c r="A197" s="6" t="s">
        <v>219</v>
      </c>
      <c r="B197" s="11" t="s">
        <v>22</v>
      </c>
      <c r="C197" s="8" t="s">
        <v>211</v>
      </c>
      <c r="D197" s="12">
        <f t="shared" si="6"/>
        <v>0.79600000000000004</v>
      </c>
      <c r="E197" s="10" t="str">
        <f t="shared" si="8"/>
        <v>Рукавички хозяйственні гумові</v>
      </c>
      <c r="F197" s="30">
        <f t="shared" si="9"/>
        <v>0.79600000000000004</v>
      </c>
      <c r="G197" s="8" t="s">
        <v>211</v>
      </c>
      <c r="H197" s="8" t="s">
        <v>211</v>
      </c>
      <c r="I197" s="10" t="s">
        <v>326</v>
      </c>
      <c r="J197" s="12">
        <f>796/1000</f>
        <v>0.79600000000000004</v>
      </c>
      <c r="K197" s="8" t="s">
        <v>211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9.25" customHeight="1" x14ac:dyDescent="0.35">
      <c r="A198" s="6" t="s">
        <v>219</v>
      </c>
      <c r="B198" s="11" t="s">
        <v>22</v>
      </c>
      <c r="C198" s="8" t="s">
        <v>211</v>
      </c>
      <c r="D198" s="12">
        <f t="shared" si="6"/>
        <v>3.4000000000000002E-2</v>
      </c>
      <c r="E198" s="10" t="str">
        <f t="shared" si="8"/>
        <v>Маркер</v>
      </c>
      <c r="F198" s="30">
        <f t="shared" si="9"/>
        <v>3.4000000000000002E-2</v>
      </c>
      <c r="G198" s="8" t="s">
        <v>211</v>
      </c>
      <c r="H198" s="8" t="s">
        <v>211</v>
      </c>
      <c r="I198" s="10" t="s">
        <v>327</v>
      </c>
      <c r="J198" s="12">
        <f>34/1000</f>
        <v>3.4000000000000002E-2</v>
      </c>
      <c r="K198" s="8" t="s">
        <v>211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0.75" customHeight="1" x14ac:dyDescent="0.35">
      <c r="A199" s="6" t="s">
        <v>219</v>
      </c>
      <c r="B199" s="11" t="s">
        <v>22</v>
      </c>
      <c r="C199" s="8" t="s">
        <v>211</v>
      </c>
      <c r="D199" s="12">
        <f t="shared" si="6"/>
        <v>3.5204</v>
      </c>
      <c r="E199" s="10" t="str">
        <f t="shared" si="8"/>
        <v>Папір А4/80,500л</v>
      </c>
      <c r="F199" s="30">
        <f t="shared" si="9"/>
        <v>3.5204</v>
      </c>
      <c r="G199" s="8" t="s">
        <v>211</v>
      </c>
      <c r="H199" s="8" t="s">
        <v>211</v>
      </c>
      <c r="I199" s="10" t="s">
        <v>197</v>
      </c>
      <c r="J199" s="12">
        <f>3520.4/1000</f>
        <v>3.5204</v>
      </c>
      <c r="K199" s="8" t="s">
        <v>211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0" customHeight="1" x14ac:dyDescent="0.35">
      <c r="A200" s="6" t="s">
        <v>219</v>
      </c>
      <c r="B200" s="11" t="s">
        <v>22</v>
      </c>
      <c r="C200" s="8" t="s">
        <v>211</v>
      </c>
      <c r="D200" s="12">
        <f t="shared" si="6"/>
        <v>0.3</v>
      </c>
      <c r="E200" s="10" t="str">
        <f t="shared" si="8"/>
        <v>Пакети д/сміття</v>
      </c>
      <c r="F200" s="30">
        <f t="shared" si="9"/>
        <v>0.3</v>
      </c>
      <c r="G200" s="8" t="s">
        <v>211</v>
      </c>
      <c r="H200" s="8" t="s">
        <v>211</v>
      </c>
      <c r="I200" s="10" t="s">
        <v>198</v>
      </c>
      <c r="J200" s="12">
        <f>300/1000</f>
        <v>0.3</v>
      </c>
      <c r="K200" s="8" t="s">
        <v>211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3" customHeight="1" x14ac:dyDescent="0.35">
      <c r="A201" s="6" t="s">
        <v>219</v>
      </c>
      <c r="B201" s="11" t="s">
        <v>22</v>
      </c>
      <c r="C201" s="8" t="s">
        <v>211</v>
      </c>
      <c r="D201" s="12">
        <f t="shared" ref="D201:D228" si="10">F201</f>
        <v>0.111</v>
      </c>
      <c r="E201" s="10" t="str">
        <f t="shared" si="8"/>
        <v>Миючий засіб</v>
      </c>
      <c r="F201" s="30">
        <f t="shared" si="9"/>
        <v>0.111</v>
      </c>
      <c r="G201" s="8" t="s">
        <v>211</v>
      </c>
      <c r="H201" s="8" t="s">
        <v>211</v>
      </c>
      <c r="I201" s="10" t="s">
        <v>328</v>
      </c>
      <c r="J201" s="12">
        <f>111/1000</f>
        <v>0.111</v>
      </c>
      <c r="K201" s="8" t="s">
        <v>211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6.25" customHeight="1" x14ac:dyDescent="0.35">
      <c r="A202" s="6" t="s">
        <v>219</v>
      </c>
      <c r="B202" s="11" t="s">
        <v>22</v>
      </c>
      <c r="C202" s="8" t="s">
        <v>211</v>
      </c>
      <c r="D202" s="12">
        <f t="shared" si="10"/>
        <v>0.46</v>
      </c>
      <c r="E202" s="10" t="str">
        <f t="shared" si="8"/>
        <v>Ніж кухоний</v>
      </c>
      <c r="F202" s="30">
        <f t="shared" si="9"/>
        <v>0.46</v>
      </c>
      <c r="G202" s="8" t="s">
        <v>211</v>
      </c>
      <c r="H202" s="8" t="s">
        <v>211</v>
      </c>
      <c r="I202" s="10" t="s">
        <v>329</v>
      </c>
      <c r="J202" s="12">
        <f>460/1000</f>
        <v>0.46</v>
      </c>
      <c r="K202" s="8" t="s">
        <v>211</v>
      </c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35">
      <c r="A203" s="6" t="s">
        <v>219</v>
      </c>
      <c r="B203" s="11" t="s">
        <v>22</v>
      </c>
      <c r="C203" s="8" t="s">
        <v>211</v>
      </c>
      <c r="D203" s="12">
        <f t="shared" si="10"/>
        <v>7.0000000000000007E-2</v>
      </c>
      <c r="E203" s="10" t="str">
        <f t="shared" si="8"/>
        <v>Тертушка</v>
      </c>
      <c r="F203" s="30">
        <f t="shared" si="9"/>
        <v>7.0000000000000007E-2</v>
      </c>
      <c r="G203" s="8" t="s">
        <v>211</v>
      </c>
      <c r="H203" s="8" t="s">
        <v>211</v>
      </c>
      <c r="I203" s="10" t="s">
        <v>294</v>
      </c>
      <c r="J203" s="12">
        <f>70/1000</f>
        <v>7.0000000000000007E-2</v>
      </c>
      <c r="K203" s="8" t="s">
        <v>211</v>
      </c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35">
      <c r="A204" s="6" t="s">
        <v>219</v>
      </c>
      <c r="B204" s="14" t="s">
        <v>22</v>
      </c>
      <c r="C204" s="8" t="s">
        <v>211</v>
      </c>
      <c r="D204" s="12">
        <f t="shared" si="10"/>
        <v>0.13</v>
      </c>
      <c r="E204" s="10" t="str">
        <f t="shared" si="8"/>
        <v>Замок</v>
      </c>
      <c r="F204" s="30">
        <f t="shared" si="9"/>
        <v>0.13</v>
      </c>
      <c r="G204" s="16" t="s">
        <v>211</v>
      </c>
      <c r="H204" s="16" t="s">
        <v>211</v>
      </c>
      <c r="I204" s="10" t="s">
        <v>170</v>
      </c>
      <c r="J204" s="12">
        <f>130/1000</f>
        <v>0.13</v>
      </c>
      <c r="K204" s="16" t="s">
        <v>211</v>
      </c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7.75" customHeight="1" x14ac:dyDescent="0.35">
      <c r="A205" s="6" t="s">
        <v>219</v>
      </c>
      <c r="B205" s="11" t="s">
        <v>22</v>
      </c>
      <c r="C205" s="8" t="s">
        <v>211</v>
      </c>
      <c r="D205" s="12">
        <f t="shared" si="10"/>
        <v>3.4000000000000002E-2</v>
      </c>
      <c r="E205" s="10" t="str">
        <f t="shared" si="8"/>
        <v>Йорш  для посуду</v>
      </c>
      <c r="F205" s="30">
        <f t="shared" si="9"/>
        <v>3.4000000000000002E-2</v>
      </c>
      <c r="G205" s="16" t="s">
        <v>211</v>
      </c>
      <c r="H205" s="16" t="s">
        <v>211</v>
      </c>
      <c r="I205" s="10" t="s">
        <v>330</v>
      </c>
      <c r="J205" s="12">
        <f>34/1000</f>
        <v>3.4000000000000002E-2</v>
      </c>
      <c r="K205" s="16" t="s">
        <v>211</v>
      </c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7.75" customHeight="1" x14ac:dyDescent="0.35">
      <c r="A206" s="6" t="s">
        <v>219</v>
      </c>
      <c r="B206" s="11" t="s">
        <v>22</v>
      </c>
      <c r="C206" s="8" t="s">
        <v>211</v>
      </c>
      <c r="D206" s="12">
        <f t="shared" si="10"/>
        <v>0.09</v>
      </c>
      <c r="E206" s="10" t="str">
        <f t="shared" si="8"/>
        <v>Конверт до CD диска</v>
      </c>
      <c r="F206" s="30">
        <f t="shared" si="9"/>
        <v>0.09</v>
      </c>
      <c r="G206" s="16" t="s">
        <v>211</v>
      </c>
      <c r="H206" s="16" t="s">
        <v>211</v>
      </c>
      <c r="I206" s="10" t="s">
        <v>200</v>
      </c>
      <c r="J206" s="12">
        <f>90/1000</f>
        <v>0.09</v>
      </c>
      <c r="K206" s="16" t="s">
        <v>211</v>
      </c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7.75" customHeight="1" x14ac:dyDescent="0.35">
      <c r="A207" s="6" t="s">
        <v>219</v>
      </c>
      <c r="B207" s="11" t="s">
        <v>22</v>
      </c>
      <c r="C207" s="8" t="s">
        <v>211</v>
      </c>
      <c r="D207" s="12">
        <f t="shared" si="10"/>
        <v>0.5</v>
      </c>
      <c r="E207" s="10" t="str">
        <f t="shared" si="8"/>
        <v>Термоплівка Panason/</v>
      </c>
      <c r="F207" s="30">
        <f t="shared" si="9"/>
        <v>0.5</v>
      </c>
      <c r="G207" s="16" t="s">
        <v>211</v>
      </c>
      <c r="H207" s="16" t="s">
        <v>211</v>
      </c>
      <c r="I207" s="10" t="s">
        <v>201</v>
      </c>
      <c r="J207" s="12">
        <f>500/1000</f>
        <v>0.5</v>
      </c>
      <c r="K207" s="16" t="s">
        <v>211</v>
      </c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35">
      <c r="A208" s="6" t="s">
        <v>219</v>
      </c>
      <c r="B208" s="11" t="s">
        <v>22</v>
      </c>
      <c r="C208" s="8" t="s">
        <v>211</v>
      </c>
      <c r="D208" s="12">
        <f t="shared" si="10"/>
        <v>5.2999999999999999E-2</v>
      </c>
      <c r="E208" s="10" t="str">
        <f t="shared" si="8"/>
        <v>Зошит 24 л</v>
      </c>
      <c r="F208" s="30">
        <f t="shared" si="9"/>
        <v>5.2999999999999999E-2</v>
      </c>
      <c r="G208" s="16" t="s">
        <v>211</v>
      </c>
      <c r="H208" s="16" t="s">
        <v>211</v>
      </c>
      <c r="I208" s="10" t="s">
        <v>331</v>
      </c>
      <c r="J208" s="12">
        <f>53/1000</f>
        <v>5.2999999999999999E-2</v>
      </c>
      <c r="K208" s="16" t="s">
        <v>211</v>
      </c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35">
      <c r="A209" s="6" t="s">
        <v>219</v>
      </c>
      <c r="B209" s="11" t="s">
        <v>22</v>
      </c>
      <c r="C209" s="8" t="s">
        <v>211</v>
      </c>
      <c r="D209" s="12">
        <f t="shared" si="10"/>
        <v>5.6000000000000001E-2</v>
      </c>
      <c r="E209" s="10" t="str">
        <f t="shared" si="8"/>
        <v>Зошит 48л</v>
      </c>
      <c r="F209" s="30">
        <f t="shared" si="9"/>
        <v>5.6000000000000001E-2</v>
      </c>
      <c r="G209" s="16" t="s">
        <v>211</v>
      </c>
      <c r="H209" s="16" t="s">
        <v>211</v>
      </c>
      <c r="I209" s="10" t="s">
        <v>332</v>
      </c>
      <c r="J209" s="12">
        <f>56/1000</f>
        <v>5.6000000000000001E-2</v>
      </c>
      <c r="K209" s="16" t="s">
        <v>211</v>
      </c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35">
      <c r="A210" s="6" t="s">
        <v>219</v>
      </c>
      <c r="B210" s="11" t="s">
        <v>22</v>
      </c>
      <c r="C210" s="8" t="s">
        <v>211</v>
      </c>
      <c r="D210" s="12">
        <f t="shared" si="10"/>
        <v>9.6000000000000002E-2</v>
      </c>
      <c r="E210" s="10" t="str">
        <f t="shared" si="8"/>
        <v>Ручка масляна синя</v>
      </c>
      <c r="F210" s="30">
        <f t="shared" si="9"/>
        <v>9.6000000000000002E-2</v>
      </c>
      <c r="G210" s="16" t="s">
        <v>211</v>
      </c>
      <c r="H210" s="16" t="s">
        <v>211</v>
      </c>
      <c r="I210" s="10" t="s">
        <v>333</v>
      </c>
      <c r="J210" s="12">
        <f>96/1000</f>
        <v>9.6000000000000002E-2</v>
      </c>
      <c r="K210" s="16" t="s">
        <v>211</v>
      </c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35">
      <c r="A211" s="6" t="s">
        <v>219</v>
      </c>
      <c r="B211" s="11" t="s">
        <v>22</v>
      </c>
      <c r="C211" s="8" t="s">
        <v>211</v>
      </c>
      <c r="D211" s="12">
        <f t="shared" si="10"/>
        <v>5.1999999999999998E-3</v>
      </c>
      <c r="E211" s="10" t="str">
        <f t="shared" si="8"/>
        <v>Скоби №10</v>
      </c>
      <c r="F211" s="30">
        <f t="shared" si="9"/>
        <v>5.1999999999999998E-3</v>
      </c>
      <c r="G211" s="16" t="s">
        <v>211</v>
      </c>
      <c r="H211" s="16" t="s">
        <v>211</v>
      </c>
      <c r="I211" s="10" t="s">
        <v>334</v>
      </c>
      <c r="J211" s="12">
        <f>5.2/1000</f>
        <v>5.1999999999999998E-3</v>
      </c>
      <c r="K211" s="16" t="s">
        <v>211</v>
      </c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35">
      <c r="A212" s="6" t="s">
        <v>219</v>
      </c>
      <c r="B212" s="11" t="s">
        <v>22</v>
      </c>
      <c r="C212" s="8" t="s">
        <v>211</v>
      </c>
      <c r="D212" s="12">
        <f t="shared" si="10"/>
        <v>8.9999999999999993E-3</v>
      </c>
      <c r="E212" s="10" t="str">
        <f t="shared" si="8"/>
        <v>Скріпки канцелярські</v>
      </c>
      <c r="F212" s="30">
        <f t="shared" si="9"/>
        <v>8.9999999999999993E-3</v>
      </c>
      <c r="G212" s="16" t="s">
        <v>211</v>
      </c>
      <c r="H212" s="16" t="s">
        <v>211</v>
      </c>
      <c r="I212" s="10" t="s">
        <v>335</v>
      </c>
      <c r="J212" s="12">
        <f>9/1000</f>
        <v>8.9999999999999993E-3</v>
      </c>
      <c r="K212" s="16" t="s">
        <v>211</v>
      </c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5.5" customHeight="1" x14ac:dyDescent="0.35">
      <c r="A213" s="6" t="s">
        <v>219</v>
      </c>
      <c r="B213" s="11" t="s">
        <v>22</v>
      </c>
      <c r="C213" s="8" t="s">
        <v>211</v>
      </c>
      <c r="D213" s="12">
        <f t="shared" si="10"/>
        <v>0.113</v>
      </c>
      <c r="E213" s="10" t="str">
        <f t="shared" si="8"/>
        <v>Папір з ликим слоєм</v>
      </c>
      <c r="F213" s="30">
        <f t="shared" si="9"/>
        <v>0.113</v>
      </c>
      <c r="G213" s="16" t="s">
        <v>211</v>
      </c>
      <c r="H213" s="16" t="s">
        <v>211</v>
      </c>
      <c r="I213" s="10" t="s">
        <v>336</v>
      </c>
      <c r="J213" s="12">
        <f>113/1000</f>
        <v>0.113</v>
      </c>
      <c r="K213" s="16" t="s">
        <v>211</v>
      </c>
      <c r="L213" s="3"/>
      <c r="M213" s="1"/>
      <c r="N213" s="1"/>
      <c r="O213" s="1"/>
      <c r="P213" s="1"/>
      <c r="Q213" s="1"/>
      <c r="R213" s="1"/>
      <c r="S213" s="1"/>
      <c r="T213" s="1"/>
    </row>
    <row r="214" spans="1:20" x14ac:dyDescent="0.35">
      <c r="A214" s="6" t="s">
        <v>219</v>
      </c>
      <c r="B214" s="11" t="s">
        <v>22</v>
      </c>
      <c r="C214" s="8" t="s">
        <v>211</v>
      </c>
      <c r="D214" s="12">
        <f t="shared" si="10"/>
        <v>0.47499999999999998</v>
      </c>
      <c r="E214" s="10" t="str">
        <f t="shared" si="8"/>
        <v>Лампа TL-D</v>
      </c>
      <c r="F214" s="30">
        <f t="shared" si="9"/>
        <v>0.47499999999999998</v>
      </c>
      <c r="G214" s="16" t="s">
        <v>211</v>
      </c>
      <c r="H214" s="16" t="s">
        <v>211</v>
      </c>
      <c r="I214" s="10" t="s">
        <v>337</v>
      </c>
      <c r="J214" s="12">
        <f>475/1000</f>
        <v>0.47499999999999998</v>
      </c>
      <c r="K214" s="16" t="s">
        <v>211</v>
      </c>
    </row>
    <row r="215" spans="1:20" x14ac:dyDescent="0.35">
      <c r="A215" s="6" t="s">
        <v>219</v>
      </c>
      <c r="B215" s="11" t="s">
        <v>22</v>
      </c>
      <c r="C215" s="8" t="s">
        <v>211</v>
      </c>
      <c r="D215" s="12">
        <f t="shared" si="10"/>
        <v>0.51</v>
      </c>
      <c r="E215" s="10" t="str">
        <f t="shared" si="8"/>
        <v>Файл А4+глянц,0,40</v>
      </c>
      <c r="F215" s="30">
        <f t="shared" si="9"/>
        <v>0.51</v>
      </c>
      <c r="G215" s="16" t="s">
        <v>211</v>
      </c>
      <c r="H215" s="16" t="s">
        <v>211</v>
      </c>
      <c r="I215" s="10" t="s">
        <v>338</v>
      </c>
      <c r="J215" s="12">
        <f>510/1000</f>
        <v>0.51</v>
      </c>
      <c r="K215" s="16" t="s">
        <v>211</v>
      </c>
    </row>
    <row r="216" spans="1:20" x14ac:dyDescent="0.35">
      <c r="A216" s="6" t="s">
        <v>219</v>
      </c>
      <c r="B216" s="11" t="s">
        <v>22</v>
      </c>
      <c r="C216" s="8" t="s">
        <v>211</v>
      </c>
      <c r="D216" s="12">
        <f t="shared" si="10"/>
        <v>5.125</v>
      </c>
      <c r="E216" s="10" t="str">
        <f t="shared" si="8"/>
        <v>Контейнер пластмасовий</v>
      </c>
      <c r="F216" s="30">
        <f t="shared" si="9"/>
        <v>5.125</v>
      </c>
      <c r="G216" s="16" t="s">
        <v>211</v>
      </c>
      <c r="H216" s="16" t="s">
        <v>211</v>
      </c>
      <c r="I216" s="10" t="s">
        <v>339</v>
      </c>
      <c r="J216" s="12">
        <f>5125/1000</f>
        <v>5.125</v>
      </c>
      <c r="K216" s="16" t="s">
        <v>211</v>
      </c>
    </row>
    <row r="217" spans="1:20" x14ac:dyDescent="0.35">
      <c r="A217" s="6" t="s">
        <v>219</v>
      </c>
      <c r="B217" s="11" t="s">
        <v>22</v>
      </c>
      <c r="C217" s="8" t="s">
        <v>211</v>
      </c>
      <c r="D217" s="12">
        <f t="shared" si="10"/>
        <v>0.24359999999999998</v>
      </c>
      <c r="E217" s="10" t="str">
        <f t="shared" si="8"/>
        <v>Папір газетний А4 /45/500л</v>
      </c>
      <c r="F217" s="30">
        <f t="shared" si="9"/>
        <v>0.24359999999999998</v>
      </c>
      <c r="G217" s="16" t="s">
        <v>211</v>
      </c>
      <c r="H217" s="16" t="s">
        <v>211</v>
      </c>
      <c r="I217" s="10" t="s">
        <v>204</v>
      </c>
      <c r="J217" s="12">
        <f>243.6/1000</f>
        <v>0.24359999999999998</v>
      </c>
      <c r="K217" s="16" t="s">
        <v>211</v>
      </c>
    </row>
    <row r="218" spans="1:20" x14ac:dyDescent="0.35">
      <c r="A218" s="6" t="s">
        <v>219</v>
      </c>
      <c r="B218" s="11" t="s">
        <v>22</v>
      </c>
      <c r="C218" s="8" t="s">
        <v>211</v>
      </c>
      <c r="D218" s="12">
        <f t="shared" si="10"/>
        <v>0.128</v>
      </c>
      <c r="E218" s="10" t="str">
        <f t="shared" si="8"/>
        <v>Зошит 96л</v>
      </c>
      <c r="F218" s="30">
        <f t="shared" si="9"/>
        <v>0.128</v>
      </c>
      <c r="G218" s="16" t="s">
        <v>211</v>
      </c>
      <c r="H218" s="16" t="s">
        <v>211</v>
      </c>
      <c r="I218" s="10" t="s">
        <v>205</v>
      </c>
      <c r="J218" s="12">
        <f>128/1000</f>
        <v>0.128</v>
      </c>
      <c r="K218" s="16" t="s">
        <v>211</v>
      </c>
    </row>
    <row r="219" spans="1:20" x14ac:dyDescent="0.35">
      <c r="A219" s="6" t="s">
        <v>219</v>
      </c>
      <c r="B219" s="11" t="s">
        <v>22</v>
      </c>
      <c r="C219" s="8" t="s">
        <v>211</v>
      </c>
      <c r="D219" s="12">
        <f t="shared" si="10"/>
        <v>1.6875</v>
      </c>
      <c r="E219" s="10" t="str">
        <f t="shared" si="8"/>
        <v>Диск СD</v>
      </c>
      <c r="F219" s="30">
        <f t="shared" si="9"/>
        <v>1.6875</v>
      </c>
      <c r="G219" s="16" t="s">
        <v>211</v>
      </c>
      <c r="H219" s="16" t="s">
        <v>211</v>
      </c>
      <c r="I219" s="10" t="s">
        <v>340</v>
      </c>
      <c r="J219" s="12">
        <f>1687.5/1000</f>
        <v>1.6875</v>
      </c>
      <c r="K219" s="16" t="s">
        <v>211</v>
      </c>
    </row>
    <row r="220" spans="1:20" x14ac:dyDescent="0.35">
      <c r="A220" s="6" t="s">
        <v>219</v>
      </c>
      <c r="B220" s="11" t="s">
        <v>22</v>
      </c>
      <c r="C220" s="8" t="s">
        <v>211</v>
      </c>
      <c r="D220" s="12">
        <f t="shared" si="10"/>
        <v>0.10679999999999999</v>
      </c>
      <c r="E220" s="10" t="str">
        <f t="shared" si="8"/>
        <v>Коректор 20 мл з пензликом</v>
      </c>
      <c r="F220" s="30">
        <f t="shared" si="9"/>
        <v>0.10679999999999999</v>
      </c>
      <c r="G220" s="16" t="s">
        <v>211</v>
      </c>
      <c r="H220" s="16" t="s">
        <v>211</v>
      </c>
      <c r="I220" s="10" t="s">
        <v>341</v>
      </c>
      <c r="J220" s="12">
        <f>106.8/1000</f>
        <v>0.10679999999999999</v>
      </c>
      <c r="K220" s="16" t="s">
        <v>211</v>
      </c>
    </row>
    <row r="221" spans="1:20" x14ac:dyDescent="0.35">
      <c r="A221" s="6" t="s">
        <v>219</v>
      </c>
      <c r="B221" s="11" t="s">
        <v>22</v>
      </c>
      <c r="C221" s="8" t="s">
        <v>211</v>
      </c>
      <c r="D221" s="12">
        <f t="shared" si="10"/>
        <v>8.4000000000000012E-3</v>
      </c>
      <c r="E221" s="10" t="str">
        <f t="shared" si="8"/>
        <v>Скоби № 24/6</v>
      </c>
      <c r="F221" s="30">
        <f>8.4/1000</f>
        <v>8.4000000000000012E-3</v>
      </c>
      <c r="G221" s="16" t="s">
        <v>211</v>
      </c>
      <c r="H221" s="16" t="s">
        <v>211</v>
      </c>
      <c r="I221" s="10" t="s">
        <v>342</v>
      </c>
      <c r="J221" s="12">
        <f>8.4/1000</f>
        <v>8.4000000000000012E-3</v>
      </c>
      <c r="K221" s="16" t="s">
        <v>211</v>
      </c>
    </row>
    <row r="222" spans="1:20" x14ac:dyDescent="0.35">
      <c r="A222" s="6" t="s">
        <v>219</v>
      </c>
      <c r="B222" s="11" t="s">
        <v>22</v>
      </c>
      <c r="C222" s="8" t="s">
        <v>211</v>
      </c>
      <c r="D222" s="12">
        <f t="shared" si="10"/>
        <v>6.1799999999999994E-2</v>
      </c>
      <c r="E222" s="10" t="str">
        <f t="shared" si="8"/>
        <v>Скотч прозорий 48мм</v>
      </c>
      <c r="F222" s="30">
        <f t="shared" si="9"/>
        <v>6.1799999999999994E-2</v>
      </c>
      <c r="G222" s="16" t="s">
        <v>211</v>
      </c>
      <c r="H222" s="16" t="s">
        <v>211</v>
      </c>
      <c r="I222" s="10" t="s">
        <v>343</v>
      </c>
      <c r="J222" s="12">
        <f>61.8/1000</f>
        <v>6.1799999999999994E-2</v>
      </c>
      <c r="K222" s="16" t="s">
        <v>211</v>
      </c>
    </row>
    <row r="223" spans="1:20" x14ac:dyDescent="0.35">
      <c r="A223" s="6" t="s">
        <v>219</v>
      </c>
      <c r="B223" s="11" t="s">
        <v>22</v>
      </c>
      <c r="C223" s="8" t="s">
        <v>211</v>
      </c>
      <c r="D223" s="12">
        <f t="shared" si="10"/>
        <v>1.2451500000000002</v>
      </c>
      <c r="E223" s="10" t="str">
        <f t="shared" si="8"/>
        <v>Журнал обліку</v>
      </c>
      <c r="F223" s="30">
        <f t="shared" si="9"/>
        <v>1.2451500000000002</v>
      </c>
      <c r="G223" s="16" t="s">
        <v>211</v>
      </c>
      <c r="H223" s="16" t="s">
        <v>211</v>
      </c>
      <c r="I223" s="10" t="s">
        <v>206</v>
      </c>
      <c r="J223" s="12">
        <f>1245.15/1000</f>
        <v>1.2451500000000002</v>
      </c>
      <c r="K223" s="16" t="s">
        <v>211</v>
      </c>
    </row>
    <row r="224" spans="1:20" x14ac:dyDescent="0.35">
      <c r="A224" s="6" t="s">
        <v>219</v>
      </c>
      <c r="B224" s="11" t="s">
        <v>22</v>
      </c>
      <c r="C224" s="8" t="s">
        <v>211</v>
      </c>
      <c r="D224" s="12">
        <f t="shared" si="10"/>
        <v>0.09</v>
      </c>
      <c r="E224" s="10" t="str">
        <f t="shared" si="8"/>
        <v>Зошит А5 60л</v>
      </c>
      <c r="F224" s="30">
        <f t="shared" si="9"/>
        <v>0.09</v>
      </c>
      <c r="G224" s="16" t="s">
        <v>211</v>
      </c>
      <c r="H224" s="16" t="s">
        <v>211</v>
      </c>
      <c r="I224" s="10" t="s">
        <v>344</v>
      </c>
      <c r="J224" s="12">
        <f>90/1000</f>
        <v>0.09</v>
      </c>
      <c r="K224" s="16" t="s">
        <v>211</v>
      </c>
    </row>
    <row r="225" spans="1:11" x14ac:dyDescent="0.35">
      <c r="A225" s="6" t="s">
        <v>219</v>
      </c>
      <c r="B225" s="11" t="s">
        <v>22</v>
      </c>
      <c r="C225" s="8" t="s">
        <v>211</v>
      </c>
      <c r="D225" s="12">
        <f t="shared" si="10"/>
        <v>0.45250000000000001</v>
      </c>
      <c r="E225" s="10" t="str">
        <f t="shared" si="8"/>
        <v>Конверти</v>
      </c>
      <c r="F225" s="30">
        <f t="shared" si="9"/>
        <v>0.45250000000000001</v>
      </c>
      <c r="G225" s="16" t="s">
        <v>211</v>
      </c>
      <c r="H225" s="16" t="s">
        <v>211</v>
      </c>
      <c r="I225" s="10" t="s">
        <v>345</v>
      </c>
      <c r="J225" s="12">
        <f>452.5/1000</f>
        <v>0.45250000000000001</v>
      </c>
      <c r="K225" s="16" t="s">
        <v>211</v>
      </c>
    </row>
    <row r="226" spans="1:11" x14ac:dyDescent="0.35">
      <c r="A226" s="6" t="s">
        <v>219</v>
      </c>
      <c r="B226" s="11" t="s">
        <v>22</v>
      </c>
      <c r="C226" s="8" t="s">
        <v>211</v>
      </c>
      <c r="D226" s="12">
        <f t="shared" si="10"/>
        <v>7.4400000000000008E-2</v>
      </c>
      <c r="E226" s="10" t="str">
        <f t="shared" si="8"/>
        <v>Ручка гелева</v>
      </c>
      <c r="F226" s="30">
        <f t="shared" si="9"/>
        <v>7.4400000000000008E-2</v>
      </c>
      <c r="G226" s="16" t="s">
        <v>211</v>
      </c>
      <c r="H226" s="16" t="s">
        <v>211</v>
      </c>
      <c r="I226" s="10" t="s">
        <v>346</v>
      </c>
      <c r="J226" s="12">
        <f>74.4/1000</f>
        <v>7.4400000000000008E-2</v>
      </c>
      <c r="K226" s="16" t="s">
        <v>211</v>
      </c>
    </row>
    <row r="227" spans="1:11" x14ac:dyDescent="0.35">
      <c r="A227" s="6" t="s">
        <v>219</v>
      </c>
      <c r="B227" s="11" t="s">
        <v>22</v>
      </c>
      <c r="C227" s="8" t="s">
        <v>211</v>
      </c>
      <c r="D227" s="12">
        <f t="shared" si="10"/>
        <v>0.57499999999999996</v>
      </c>
      <c r="E227" s="10" t="str">
        <f t="shared" si="8"/>
        <v>Марки поштові</v>
      </c>
      <c r="F227" s="30">
        <f t="shared" si="9"/>
        <v>0.57499999999999996</v>
      </c>
      <c r="G227" s="16" t="s">
        <v>211</v>
      </c>
      <c r="H227" s="16" t="s">
        <v>211</v>
      </c>
      <c r="I227" s="10" t="s">
        <v>347</v>
      </c>
      <c r="J227" s="12">
        <f>575/1000</f>
        <v>0.57499999999999996</v>
      </c>
      <c r="K227" s="16" t="s">
        <v>211</v>
      </c>
    </row>
    <row r="228" spans="1:11" x14ac:dyDescent="0.35">
      <c r="A228" s="6" t="s">
        <v>219</v>
      </c>
      <c r="B228" s="11" t="s">
        <v>22</v>
      </c>
      <c r="C228" s="8" t="s">
        <v>211</v>
      </c>
      <c r="D228" s="12">
        <f t="shared" si="10"/>
        <v>0.13</v>
      </c>
      <c r="E228" s="10" t="str">
        <f t="shared" si="8"/>
        <v>Прищепка більова</v>
      </c>
      <c r="F228" s="30">
        <f t="shared" si="9"/>
        <v>0.13</v>
      </c>
      <c r="G228" s="16" t="s">
        <v>211</v>
      </c>
      <c r="H228" s="16" t="s">
        <v>211</v>
      </c>
      <c r="I228" s="10" t="s">
        <v>348</v>
      </c>
      <c r="J228" s="12">
        <f>130/1000</f>
        <v>0.13</v>
      </c>
      <c r="K228" s="16" t="s">
        <v>211</v>
      </c>
    </row>
    <row r="229" spans="1:11" ht="33" customHeight="1" x14ac:dyDescent="0.4">
      <c r="A229" s="6"/>
      <c r="B229" s="6"/>
      <c r="C229" s="6"/>
      <c r="D229" s="6"/>
      <c r="E229" s="18" t="s">
        <v>210</v>
      </c>
      <c r="F229" s="31">
        <f>SUM(F8:F228)</f>
        <v>241.9805999999999</v>
      </c>
      <c r="G229" s="6"/>
      <c r="H229" s="6"/>
      <c r="I229" s="6"/>
      <c r="J229" s="31">
        <f>SUM(J8:J228)</f>
        <v>241.9805999999999</v>
      </c>
      <c r="K229" s="6"/>
    </row>
    <row r="230" spans="1:11" x14ac:dyDescent="0.3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spans="1:11" x14ac:dyDescent="0.35">
      <c r="A231" s="19"/>
      <c r="B231" s="19" t="s">
        <v>213</v>
      </c>
      <c r="C231" s="19"/>
      <c r="D231" s="19"/>
      <c r="E231" s="19" t="s">
        <v>215</v>
      </c>
      <c r="F231" s="19"/>
      <c r="G231" s="19"/>
      <c r="I231" s="19"/>
      <c r="J231" s="19"/>
      <c r="K231" s="19"/>
    </row>
    <row r="232" spans="1:11" x14ac:dyDescent="0.35">
      <c r="A232" s="19"/>
      <c r="B232" s="19"/>
      <c r="C232" s="19"/>
      <c r="D232" s="19"/>
      <c r="E232" s="19"/>
      <c r="F232" s="19"/>
      <c r="G232" s="19"/>
      <c r="I232" s="19"/>
      <c r="J232" s="19"/>
      <c r="K232" s="19"/>
    </row>
    <row r="233" spans="1:11" x14ac:dyDescent="0.35">
      <c r="A233" s="19"/>
      <c r="B233" s="19" t="s">
        <v>214</v>
      </c>
      <c r="C233" s="19"/>
      <c r="D233" s="19"/>
      <c r="E233" s="19" t="s">
        <v>216</v>
      </c>
      <c r="F233" s="19"/>
      <c r="G233" s="19"/>
      <c r="I233" s="19"/>
      <c r="J233" s="19"/>
      <c r="K233" s="19"/>
    </row>
    <row r="234" spans="1:11" x14ac:dyDescent="0.35">
      <c r="A234" s="19"/>
      <c r="B234" s="19"/>
      <c r="C234" s="19"/>
      <c r="D234" s="19"/>
      <c r="E234" s="19"/>
      <c r="F234" s="19"/>
      <c r="G234" s="19"/>
      <c r="I234" s="19"/>
      <c r="J234" s="19"/>
      <c r="K234" s="19"/>
    </row>
    <row r="235" spans="1:11" x14ac:dyDescent="0.35">
      <c r="A235" s="19"/>
      <c r="B235" s="20" t="s">
        <v>217</v>
      </c>
      <c r="C235" s="19"/>
      <c r="D235" s="19"/>
      <c r="E235" s="65" t="s">
        <v>218</v>
      </c>
      <c r="F235" s="66"/>
      <c r="G235" s="19"/>
      <c r="I235" s="19"/>
      <c r="J235" s="19"/>
      <c r="K235" s="19"/>
    </row>
    <row r="236" spans="1:11" x14ac:dyDescent="0.3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</row>
    <row r="237" spans="1:11" x14ac:dyDescent="0.3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</row>
    <row r="238" spans="1:11" x14ac:dyDescent="0.3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</row>
    <row r="239" spans="1:11" x14ac:dyDescent="0.3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spans="1:11" x14ac:dyDescent="0.3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spans="1:11" x14ac:dyDescent="0.3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spans="1:11" x14ac:dyDescent="0.3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spans="1:11" x14ac:dyDescent="0.3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spans="1:11" x14ac:dyDescent="0.3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spans="1:11" x14ac:dyDescent="0.3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spans="1:11" x14ac:dyDescent="0.3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spans="1:11" x14ac:dyDescent="0.3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1:11" x14ac:dyDescent="0.3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</row>
    <row r="249" spans="1:11" x14ac:dyDescent="0.3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spans="1:11" x14ac:dyDescent="0.3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spans="1:11" x14ac:dyDescent="0.3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spans="1:11" x14ac:dyDescent="0.3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spans="1:11" x14ac:dyDescent="0.3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spans="1:11" x14ac:dyDescent="0.3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spans="1:11" x14ac:dyDescent="0.3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spans="1:11" x14ac:dyDescent="0.3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spans="1:11" x14ac:dyDescent="0.3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spans="1:11" x14ac:dyDescent="0.3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</row>
    <row r="259" spans="1:11" x14ac:dyDescent="0.3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</row>
    <row r="260" spans="1:11" x14ac:dyDescent="0.3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spans="1:11" x14ac:dyDescent="0.3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spans="1:11" x14ac:dyDescent="0.3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</row>
    <row r="263" spans="1:11" x14ac:dyDescent="0.3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</row>
    <row r="264" spans="1:11" x14ac:dyDescent="0.3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spans="1:11" x14ac:dyDescent="0.3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spans="1:11" x14ac:dyDescent="0.3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</row>
    <row r="267" spans="1:11" x14ac:dyDescent="0.3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</row>
    <row r="268" spans="1:11" x14ac:dyDescent="0.3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</row>
    <row r="269" spans="1:11" x14ac:dyDescent="0.3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spans="1:11" x14ac:dyDescent="0.3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</row>
    <row r="271" spans="1:11" x14ac:dyDescent="0.3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</row>
    <row r="272" spans="1:11" x14ac:dyDescent="0.3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</row>
    <row r="273" spans="1:11" x14ac:dyDescent="0.3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spans="1:11" x14ac:dyDescent="0.3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</row>
    <row r="275" spans="1:11" x14ac:dyDescent="0.3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</row>
    <row r="276" spans="1:11" x14ac:dyDescent="0.3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spans="1:11" x14ac:dyDescent="0.3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spans="1:11" x14ac:dyDescent="0.3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</row>
    <row r="279" spans="1:11" x14ac:dyDescent="0.3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</row>
    <row r="280" spans="1:11" x14ac:dyDescent="0.3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spans="1:11" x14ac:dyDescent="0.3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spans="1:11" x14ac:dyDescent="0.3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spans="1:11" x14ac:dyDescent="0.3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</row>
    <row r="284" spans="1:11" x14ac:dyDescent="0.3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</row>
    <row r="285" spans="1:11" x14ac:dyDescent="0.3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</row>
    <row r="286" spans="1:11" x14ac:dyDescent="0.3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spans="1:11" x14ac:dyDescent="0.3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spans="1:11" x14ac:dyDescent="0.3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spans="1:11" x14ac:dyDescent="0.3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</row>
    <row r="290" spans="1:11" x14ac:dyDescent="0.3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</row>
    <row r="291" spans="1:11" x14ac:dyDescent="0.3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</row>
    <row r="292" spans="1:11" x14ac:dyDescent="0.3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</row>
    <row r="293" spans="1:11" x14ac:dyDescent="0.3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</row>
    <row r="294" spans="1:11" x14ac:dyDescent="0.3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spans="1:11" x14ac:dyDescent="0.3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</row>
    <row r="296" spans="1:11" x14ac:dyDescent="0.3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</row>
    <row r="297" spans="1:11" x14ac:dyDescent="0.3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</row>
    <row r="298" spans="1:11" x14ac:dyDescent="0.3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spans="1:11" x14ac:dyDescent="0.3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</row>
    <row r="300" spans="1:11" x14ac:dyDescent="0.3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spans="1:11" x14ac:dyDescent="0.3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</row>
    <row r="302" spans="1:11" x14ac:dyDescent="0.3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</row>
    <row r="303" spans="1:11" x14ac:dyDescent="0.3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spans="1:11" x14ac:dyDescent="0.3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spans="1:11" x14ac:dyDescent="0.3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  <row r="306" spans="1:11" x14ac:dyDescent="0.3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</row>
    <row r="307" spans="1:11" x14ac:dyDescent="0.3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spans="1:11" x14ac:dyDescent="0.3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spans="1:11" x14ac:dyDescent="0.3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</row>
    <row r="310" spans="1:11" x14ac:dyDescent="0.3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</row>
    <row r="311" spans="1:11" x14ac:dyDescent="0.3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</row>
    <row r="312" spans="1:11" x14ac:dyDescent="0.3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spans="1:11" x14ac:dyDescent="0.3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</row>
    <row r="314" spans="1:11" x14ac:dyDescent="0.3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</row>
    <row r="315" spans="1:11" x14ac:dyDescent="0.3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</row>
    <row r="316" spans="1:11" x14ac:dyDescent="0.3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spans="1:11" x14ac:dyDescent="0.3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</row>
    <row r="318" spans="1:11" x14ac:dyDescent="0.3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</row>
    <row r="319" spans="1:11" x14ac:dyDescent="0.3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</row>
    <row r="320" spans="1:11" x14ac:dyDescent="0.3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</row>
    <row r="321" spans="1:11" x14ac:dyDescent="0.3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</row>
    <row r="322" spans="1:11" x14ac:dyDescent="0.3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</row>
    <row r="323" spans="1:11" x14ac:dyDescent="0.3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</row>
    <row r="324" spans="1:11" x14ac:dyDescent="0.3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</row>
    <row r="325" spans="1:11" x14ac:dyDescent="0.3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spans="1:11" x14ac:dyDescent="0.3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</row>
    <row r="327" spans="1:11" x14ac:dyDescent="0.3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spans="1:11" x14ac:dyDescent="0.3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</row>
    <row r="329" spans="1:11" x14ac:dyDescent="0.3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</row>
    <row r="330" spans="1:11" x14ac:dyDescent="0.3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</row>
    <row r="331" spans="1:11" x14ac:dyDescent="0.3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</row>
    <row r="332" spans="1:11" x14ac:dyDescent="0.3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</row>
    <row r="333" spans="1:11" x14ac:dyDescent="0.3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</row>
    <row r="334" spans="1:11" x14ac:dyDescent="0.3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</row>
    <row r="335" spans="1:11" x14ac:dyDescent="0.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</row>
    <row r="336" spans="1:11" x14ac:dyDescent="0.3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</row>
    <row r="337" spans="1:11" x14ac:dyDescent="0.3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</row>
    <row r="338" spans="1:11" x14ac:dyDescent="0.3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spans="1:11" x14ac:dyDescent="0.3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</row>
    <row r="340" spans="1:11" x14ac:dyDescent="0.3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spans="1:11" x14ac:dyDescent="0.3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</row>
    <row r="342" spans="1:11" x14ac:dyDescent="0.3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spans="1:11" x14ac:dyDescent="0.3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</row>
    <row r="344" spans="1:11" x14ac:dyDescent="0.3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</row>
    <row r="345" spans="1:11" x14ac:dyDescent="0.3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</row>
    <row r="346" spans="1:11" x14ac:dyDescent="0.3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</row>
    <row r="347" spans="1:11" x14ac:dyDescent="0.3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</row>
    <row r="348" spans="1:11" x14ac:dyDescent="0.3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</row>
    <row r="349" spans="1:11" x14ac:dyDescent="0.3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</row>
    <row r="350" spans="1:11" x14ac:dyDescent="0.3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</row>
    <row r="351" spans="1:11" x14ac:dyDescent="0.3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</row>
    <row r="352" spans="1:11" x14ac:dyDescent="0.3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</row>
    <row r="353" spans="1:11" x14ac:dyDescent="0.3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</row>
    <row r="354" spans="1:11" x14ac:dyDescent="0.3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</row>
    <row r="355" spans="1:11" x14ac:dyDescent="0.3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</row>
    <row r="356" spans="1:11" x14ac:dyDescent="0.3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</row>
    <row r="357" spans="1:11" x14ac:dyDescent="0.3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</row>
    <row r="358" spans="1:11" x14ac:dyDescent="0.3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</row>
    <row r="359" spans="1:11" x14ac:dyDescent="0.3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</row>
    <row r="360" spans="1:11" x14ac:dyDescent="0.3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</row>
    <row r="361" spans="1:11" x14ac:dyDescent="0.3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</row>
    <row r="362" spans="1:11" x14ac:dyDescent="0.3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</row>
    <row r="363" spans="1:11" x14ac:dyDescent="0.35">
      <c r="A363" s="19"/>
      <c r="B363" s="19"/>
      <c r="C363" s="19"/>
      <c r="D363" s="19"/>
    </row>
  </sheetData>
  <mergeCells count="9">
    <mergeCell ref="E235:F235"/>
    <mergeCell ref="A4:T4"/>
    <mergeCell ref="A5:T5"/>
    <mergeCell ref="A6:A7"/>
    <mergeCell ref="B6:B7"/>
    <mergeCell ref="C6:E6"/>
    <mergeCell ref="F6:F7"/>
    <mergeCell ref="G6:J6"/>
    <mergeCell ref="K6:K7"/>
  </mergeCells>
  <pageMargins left="3.937007874015748E-2" right="0.23622047244094491" top="0.74803149606299213" bottom="0.74803149606299213" header="0.31496062992125984" footer="0.31496062992125984"/>
  <pageSetup paperSize="9" scale="31" fitToHeight="0" orientation="landscape" verticalDpi="0" r:id="rId1"/>
  <rowBreaks count="4" manualBreakCount="4">
    <brk id="50" max="20" man="1"/>
    <brk id="99" max="20" man="1"/>
    <brk id="147" max="20" man="1"/>
    <brk id="199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1"/>
  <sheetViews>
    <sheetView view="pageBreakPreview" zoomScale="60" zoomScaleNormal="55" workbookViewId="0">
      <selection activeCell="C6" sqref="C6:E6"/>
    </sheetView>
  </sheetViews>
  <sheetFormatPr defaultRowHeight="15" x14ac:dyDescent="0.25"/>
  <cols>
    <col min="1" max="1" width="56.42578125" customWidth="1"/>
    <col min="2" max="2" width="60.85546875" customWidth="1"/>
    <col min="3" max="3" width="50.42578125" customWidth="1"/>
    <col min="4" max="4" width="28.5703125" customWidth="1"/>
    <col min="5" max="5" width="73" customWidth="1"/>
    <col min="6" max="6" width="24.5703125" customWidth="1"/>
    <col min="7" max="7" width="22.5703125" customWidth="1"/>
    <col min="8" max="8" width="21.5703125" customWidth="1"/>
    <col min="9" max="9" width="73.28515625" customWidth="1"/>
    <col min="10" max="10" width="21.140625" customWidth="1"/>
    <col min="11" max="11" width="25.85546875" customWidth="1"/>
    <col min="12" max="17" width="50.42578125" customWidth="1"/>
  </cols>
  <sheetData>
    <row r="1" spans="1:20" ht="26.25" x14ac:dyDescent="0.4">
      <c r="A1" s="4"/>
      <c r="B1" s="4"/>
      <c r="C1" s="4"/>
      <c r="D1" s="4"/>
      <c r="E1" s="4"/>
      <c r="F1" s="4"/>
      <c r="G1" s="4"/>
      <c r="H1" s="4"/>
      <c r="I1" s="39" t="s">
        <v>2</v>
      </c>
      <c r="J1" s="2"/>
      <c r="M1" s="2"/>
      <c r="N1" s="2"/>
      <c r="O1" s="2"/>
      <c r="P1" s="2"/>
      <c r="Q1" s="1"/>
      <c r="R1" s="1"/>
      <c r="S1" s="1"/>
      <c r="T1" s="1"/>
    </row>
    <row r="2" spans="1:20" ht="26.25" x14ac:dyDescent="0.4">
      <c r="A2" s="4"/>
      <c r="B2" s="4"/>
      <c r="C2" s="4"/>
      <c r="D2" s="4"/>
      <c r="E2" s="4"/>
      <c r="F2" s="4"/>
      <c r="G2" s="4"/>
      <c r="H2" s="4"/>
      <c r="I2" s="39" t="s">
        <v>3</v>
      </c>
      <c r="J2" s="2"/>
      <c r="M2" s="2"/>
      <c r="N2" s="2"/>
      <c r="O2" s="2"/>
      <c r="P2" s="2"/>
      <c r="Q2" s="1"/>
      <c r="R2" s="1"/>
      <c r="S2" s="1"/>
      <c r="T2" s="1"/>
    </row>
    <row r="3" spans="1:20" ht="26.25" x14ac:dyDescent="0.4">
      <c r="A3" s="4"/>
      <c r="B3" s="4"/>
      <c r="C3" s="4"/>
      <c r="D3" s="4"/>
      <c r="E3" s="4"/>
      <c r="F3" s="4"/>
      <c r="G3" s="4"/>
      <c r="H3" s="4"/>
      <c r="I3" s="39" t="s">
        <v>4</v>
      </c>
      <c r="J3" s="2"/>
      <c r="M3" s="2"/>
      <c r="N3" s="2"/>
      <c r="O3" s="2"/>
      <c r="P3" s="1"/>
      <c r="Q3" s="1"/>
      <c r="R3" s="1"/>
      <c r="S3" s="1"/>
      <c r="T3" s="1"/>
    </row>
    <row r="4" spans="1:20" ht="26.25" x14ac:dyDescent="0.4">
      <c r="A4" s="78" t="s">
        <v>557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0" ht="34.5" customHeight="1" x14ac:dyDescent="0.4">
      <c r="A5" s="78" t="s">
        <v>558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</row>
    <row r="6" spans="1:20" ht="50.25" customHeight="1" x14ac:dyDescent="0.35">
      <c r="A6" s="69" t="s">
        <v>5</v>
      </c>
      <c r="B6" s="71" t="s">
        <v>6</v>
      </c>
      <c r="C6" s="73" t="s">
        <v>7</v>
      </c>
      <c r="D6" s="73"/>
      <c r="E6" s="73"/>
      <c r="F6" s="71" t="s">
        <v>11</v>
      </c>
      <c r="G6" s="74" t="s">
        <v>12</v>
      </c>
      <c r="H6" s="75"/>
      <c r="I6" s="75"/>
      <c r="J6" s="76"/>
      <c r="K6" s="67" t="s">
        <v>17</v>
      </c>
      <c r="L6" s="1"/>
      <c r="M6" s="1"/>
      <c r="N6" s="1"/>
      <c r="O6" s="1"/>
      <c r="P6" s="1"/>
      <c r="Q6" s="1"/>
      <c r="R6" s="1"/>
      <c r="S6" s="1"/>
    </row>
    <row r="7" spans="1:20" ht="70.5" customHeight="1" x14ac:dyDescent="0.25">
      <c r="A7" s="70"/>
      <c r="B7" s="72"/>
      <c r="C7" s="22" t="s">
        <v>8</v>
      </c>
      <c r="D7" s="22" t="s">
        <v>9</v>
      </c>
      <c r="E7" s="22" t="s">
        <v>10</v>
      </c>
      <c r="F7" s="72"/>
      <c r="G7" s="22" t="s">
        <v>13</v>
      </c>
      <c r="H7" s="22" t="s">
        <v>14</v>
      </c>
      <c r="I7" s="22" t="s">
        <v>15</v>
      </c>
      <c r="J7" s="22" t="s">
        <v>16</v>
      </c>
      <c r="K7" s="68"/>
      <c r="L7" s="23"/>
      <c r="M7" s="23"/>
      <c r="N7" s="23"/>
      <c r="O7" s="23"/>
      <c r="P7" s="23"/>
      <c r="Q7" s="23"/>
      <c r="R7" s="23"/>
      <c r="S7" s="23"/>
      <c r="T7" s="23"/>
    </row>
    <row r="8" spans="1:20" ht="33.75" customHeight="1" x14ac:dyDescent="0.35">
      <c r="A8" s="6" t="s">
        <v>350</v>
      </c>
      <c r="B8" s="32" t="s">
        <v>226</v>
      </c>
      <c r="C8" s="8" t="s">
        <v>211</v>
      </c>
      <c r="D8" s="12">
        <f>F8</f>
        <v>3.6</v>
      </c>
      <c r="E8" s="35" t="s">
        <v>351</v>
      </c>
      <c r="F8" s="36">
        <f>3600/1000</f>
        <v>3.6</v>
      </c>
      <c r="G8" s="8" t="s">
        <v>211</v>
      </c>
      <c r="H8" s="8" t="s">
        <v>211</v>
      </c>
      <c r="I8" s="9" t="str">
        <f>E8</f>
        <v>Водоногрівач 50л, шт</v>
      </c>
      <c r="J8" s="30">
        <f>F8</f>
        <v>3.6</v>
      </c>
      <c r="K8" s="8" t="s">
        <v>211</v>
      </c>
      <c r="L8" s="1"/>
      <c r="M8" s="1"/>
      <c r="N8" s="1"/>
      <c r="O8" s="1"/>
      <c r="P8" s="1"/>
      <c r="Q8" s="1"/>
      <c r="R8" s="1"/>
      <c r="S8" s="1"/>
      <c r="T8" s="1"/>
    </row>
    <row r="9" spans="1:20" ht="33.75" customHeight="1" x14ac:dyDescent="0.35">
      <c r="A9" s="6" t="s">
        <v>350</v>
      </c>
      <c r="B9" s="32" t="s">
        <v>226</v>
      </c>
      <c r="C9" s="8" t="s">
        <v>211</v>
      </c>
      <c r="D9" s="12">
        <f t="shared" ref="D9:D72" si="0">F9</f>
        <v>5</v>
      </c>
      <c r="E9" s="35" t="s">
        <v>352</v>
      </c>
      <c r="F9" s="36">
        <v>5</v>
      </c>
      <c r="G9" s="8" t="s">
        <v>211</v>
      </c>
      <c r="H9" s="8" t="s">
        <v>211</v>
      </c>
      <c r="I9" s="9" t="str">
        <f t="shared" ref="I9:J24" si="1">E9</f>
        <v>Кондиціонер Самурай, шт</v>
      </c>
      <c r="J9" s="30">
        <f t="shared" si="1"/>
        <v>5</v>
      </c>
      <c r="K9" s="8" t="s">
        <v>211</v>
      </c>
      <c r="L9" s="1"/>
      <c r="M9" s="1"/>
      <c r="N9" s="1"/>
      <c r="O9" s="1"/>
      <c r="P9" s="1"/>
      <c r="Q9" s="1"/>
      <c r="R9" s="1"/>
      <c r="S9" s="1"/>
      <c r="T9" s="1"/>
    </row>
    <row r="10" spans="1:20" ht="33.75" customHeight="1" x14ac:dyDescent="0.35">
      <c r="A10" s="6" t="s">
        <v>350</v>
      </c>
      <c r="B10" s="11" t="s">
        <v>22</v>
      </c>
      <c r="C10" s="8" t="s">
        <v>211</v>
      </c>
      <c r="D10" s="12">
        <f t="shared" si="0"/>
        <v>0.23416999999999999</v>
      </c>
      <c r="E10" s="35" t="s">
        <v>353</v>
      </c>
      <c r="F10" s="36">
        <f>234.17/1000</f>
        <v>0.23416999999999999</v>
      </c>
      <c r="G10" s="8" t="s">
        <v>211</v>
      </c>
      <c r="H10" s="8" t="s">
        <v>211</v>
      </c>
      <c r="I10" s="9" t="str">
        <f t="shared" si="1"/>
        <v>NaCl 0.9% 10.0, амп</v>
      </c>
      <c r="J10" s="30">
        <f t="shared" si="1"/>
        <v>0.23416999999999999</v>
      </c>
      <c r="K10" s="8" t="s">
        <v>211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 ht="33.75" customHeight="1" x14ac:dyDescent="0.35">
      <c r="A11" s="6" t="s">
        <v>350</v>
      </c>
      <c r="B11" s="11" t="s">
        <v>22</v>
      </c>
      <c r="C11" s="8" t="s">
        <v>211</v>
      </c>
      <c r="D11" s="12">
        <f t="shared" si="0"/>
        <v>0.37933</v>
      </c>
      <c r="E11" s="35" t="s">
        <v>354</v>
      </c>
      <c r="F11" s="36">
        <f>379.33/1000</f>
        <v>0.37933</v>
      </c>
      <c r="G11" s="8" t="s">
        <v>211</v>
      </c>
      <c r="H11" s="8" t="s">
        <v>211</v>
      </c>
      <c r="I11" s="9" t="str">
        <f t="shared" si="1"/>
        <v>Адреналін 0,18% 1,0, амп</v>
      </c>
      <c r="J11" s="30">
        <f t="shared" si="1"/>
        <v>0.37933</v>
      </c>
      <c r="K11" s="8" t="s">
        <v>211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ht="33.75" customHeight="1" x14ac:dyDescent="0.35">
      <c r="A12" s="6" t="s">
        <v>350</v>
      </c>
      <c r="B12" s="11" t="s">
        <v>22</v>
      </c>
      <c r="C12" s="8" t="s">
        <v>211</v>
      </c>
      <c r="D12" s="12">
        <f t="shared" si="0"/>
        <v>2.16</v>
      </c>
      <c r="E12" s="35" t="s">
        <v>355</v>
      </c>
      <c r="F12" s="36">
        <f>2160/1000</f>
        <v>2.16</v>
      </c>
      <c r="G12" s="8" t="s">
        <v>211</v>
      </c>
      <c r="H12" s="8" t="s">
        <v>211</v>
      </c>
      <c r="I12" s="9" t="str">
        <f t="shared" si="1"/>
        <v>Азур-Еозін по Романовські, шт</v>
      </c>
      <c r="J12" s="30">
        <f t="shared" si="1"/>
        <v>2.16</v>
      </c>
      <c r="K12" s="8" t="s">
        <v>211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ht="30" customHeight="1" x14ac:dyDescent="0.35">
      <c r="A13" s="6" t="s">
        <v>350</v>
      </c>
      <c r="B13" s="11" t="s">
        <v>22</v>
      </c>
      <c r="C13" s="8" t="s">
        <v>211</v>
      </c>
      <c r="D13" s="12">
        <f t="shared" si="0"/>
        <v>0.70399999999999996</v>
      </c>
      <c r="E13" s="35" t="s">
        <v>356</v>
      </c>
      <c r="F13" s="36">
        <f>704/1000</f>
        <v>0.70399999999999996</v>
      </c>
      <c r="G13" s="8" t="s">
        <v>211</v>
      </c>
      <c r="H13" s="8" t="s">
        <v>211</v>
      </c>
      <c r="I13" s="9" t="str">
        <f t="shared" si="1"/>
        <v>Алкотест, шт</v>
      </c>
      <c r="J13" s="30">
        <f t="shared" si="1"/>
        <v>0.70399999999999996</v>
      </c>
      <c r="K13" s="8" t="s">
        <v>211</v>
      </c>
      <c r="L13" s="33"/>
      <c r="M13" s="1"/>
      <c r="N13" s="1"/>
      <c r="O13" s="1"/>
      <c r="P13" s="1"/>
      <c r="Q13" s="1"/>
      <c r="R13" s="1"/>
      <c r="S13" s="1"/>
      <c r="T13" s="1"/>
    </row>
    <row r="14" spans="1:20" ht="33.75" customHeight="1" x14ac:dyDescent="0.35">
      <c r="A14" s="6" t="s">
        <v>350</v>
      </c>
      <c r="B14" s="11" t="s">
        <v>22</v>
      </c>
      <c r="C14" s="8" t="s">
        <v>211</v>
      </c>
      <c r="D14" s="12">
        <f t="shared" si="0"/>
        <v>9.2260000000000009E-2</v>
      </c>
      <c r="E14" s="35" t="s">
        <v>357</v>
      </c>
      <c r="F14" s="36">
        <f>92.26/1000</f>
        <v>9.2260000000000009E-2</v>
      </c>
      <c r="G14" s="8" t="s">
        <v>211</v>
      </c>
      <c r="H14" s="8" t="s">
        <v>211</v>
      </c>
      <c r="I14" s="10" t="str">
        <f>E14</f>
        <v>Анальгин50%-2,0 №10, амп</v>
      </c>
      <c r="J14" s="30">
        <f t="shared" si="1"/>
        <v>9.2260000000000009E-2</v>
      </c>
      <c r="K14" s="8" t="s">
        <v>211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ht="33.75" customHeight="1" x14ac:dyDescent="0.35">
      <c r="A15" s="6" t="s">
        <v>350</v>
      </c>
      <c r="B15" s="11" t="s">
        <v>22</v>
      </c>
      <c r="C15" s="8" t="s">
        <v>211</v>
      </c>
      <c r="D15" s="12">
        <f t="shared" si="0"/>
        <v>1.4339999999999999</v>
      </c>
      <c r="E15" s="35" t="s">
        <v>358</v>
      </c>
      <c r="F15" s="36">
        <f>1434/1000</f>
        <v>1.4339999999999999</v>
      </c>
      <c r="G15" s="8" t="s">
        <v>211</v>
      </c>
      <c r="H15" s="8" t="s">
        <v>211</v>
      </c>
      <c r="I15" s="10" t="str">
        <f t="shared" ref="I15:J78" si="2">E15</f>
        <v>Аниосепт актив, кг</v>
      </c>
      <c r="J15" s="30">
        <f t="shared" si="1"/>
        <v>1.4339999999999999</v>
      </c>
      <c r="K15" s="8" t="s">
        <v>211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ht="31.5" customHeight="1" x14ac:dyDescent="0.35">
      <c r="A16" s="6" t="s">
        <v>350</v>
      </c>
      <c r="B16" s="11" t="s">
        <v>22</v>
      </c>
      <c r="C16" s="8" t="s">
        <v>211</v>
      </c>
      <c r="D16" s="12">
        <f t="shared" si="0"/>
        <v>1.15245</v>
      </c>
      <c r="E16" s="35" t="s">
        <v>359</v>
      </c>
      <c r="F16" s="36">
        <f>1152.45/1000</f>
        <v>1.15245</v>
      </c>
      <c r="G16" s="8" t="s">
        <v>211</v>
      </c>
      <c r="H16" s="8" t="s">
        <v>211</v>
      </c>
      <c r="I16" s="10" t="str">
        <f t="shared" si="2"/>
        <v>Білірубін загальний СпЛ 300мл, Наб</v>
      </c>
      <c r="J16" s="30">
        <f t="shared" si="1"/>
        <v>1.15245</v>
      </c>
      <c r="K16" s="8" t="s">
        <v>211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ht="33.75" customHeight="1" x14ac:dyDescent="0.35">
      <c r="A17" s="6" t="s">
        <v>350</v>
      </c>
      <c r="B17" s="11" t="s">
        <v>22</v>
      </c>
      <c r="C17" s="8" t="s">
        <v>211</v>
      </c>
      <c r="D17" s="12">
        <f t="shared" si="0"/>
        <v>6.1600000000000002E-2</v>
      </c>
      <c r="E17" s="35" t="s">
        <v>360</v>
      </c>
      <c r="F17" s="36">
        <f>61.6/1000</f>
        <v>6.1600000000000002E-2</v>
      </c>
      <c r="G17" s="8" t="s">
        <v>211</v>
      </c>
      <c r="H17" s="8" t="s">
        <v>211</v>
      </c>
      <c r="I17" s="10" t="str">
        <f t="shared" si="2"/>
        <v>Бинт н/с 5*10, шт</v>
      </c>
      <c r="J17" s="30">
        <f t="shared" si="1"/>
        <v>6.1600000000000002E-2</v>
      </c>
      <c r="K17" s="8" t="s">
        <v>211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33.75" customHeight="1" x14ac:dyDescent="0.35">
      <c r="A18" s="6" t="s">
        <v>350</v>
      </c>
      <c r="B18" s="11" t="s">
        <v>22</v>
      </c>
      <c r="C18" s="8" t="s">
        <v>211</v>
      </c>
      <c r="D18" s="12">
        <f t="shared" si="0"/>
        <v>0.1242</v>
      </c>
      <c r="E18" s="35" t="s">
        <v>361</v>
      </c>
      <c r="F18" s="36">
        <f>124.2/1000</f>
        <v>0.1242</v>
      </c>
      <c r="G18" s="8" t="s">
        <v>211</v>
      </c>
      <c r="H18" s="8" t="s">
        <v>211</v>
      </c>
      <c r="I18" s="10" t="str">
        <f t="shared" si="2"/>
        <v>Бинт н/с 7*14, шт</v>
      </c>
      <c r="J18" s="30">
        <f t="shared" si="1"/>
        <v>0.1242</v>
      </c>
      <c r="K18" s="8" t="s">
        <v>211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33.75" customHeight="1" x14ac:dyDescent="0.35">
      <c r="A19" s="6" t="s">
        <v>350</v>
      </c>
      <c r="B19" s="11" t="s">
        <v>22</v>
      </c>
      <c r="C19" s="8" t="s">
        <v>211</v>
      </c>
      <c r="D19" s="12">
        <f t="shared" si="0"/>
        <v>0.84750000000000003</v>
      </c>
      <c r="E19" s="35" t="s">
        <v>362</v>
      </c>
      <c r="F19" s="36">
        <f>847.5/1000</f>
        <v>0.84750000000000003</v>
      </c>
      <c r="G19" s="8" t="s">
        <v>211</v>
      </c>
      <c r="H19" s="8" t="s">
        <v>211</v>
      </c>
      <c r="I19" s="10" t="str">
        <f t="shared" si="2"/>
        <v>Вата, г</v>
      </c>
      <c r="J19" s="30">
        <f t="shared" si="1"/>
        <v>0.84750000000000003</v>
      </c>
      <c r="K19" s="8" t="s">
        <v>211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33.75" customHeight="1" x14ac:dyDescent="0.35">
      <c r="A20" s="6" t="s">
        <v>350</v>
      </c>
      <c r="B20" s="11" t="s">
        <v>22</v>
      </c>
      <c r="C20" s="8" t="s">
        <v>211</v>
      </c>
      <c r="D20" s="12">
        <f t="shared" si="0"/>
        <v>1.2255999999999998</v>
      </c>
      <c r="E20" s="35" t="s">
        <v>363</v>
      </c>
      <c r="F20" s="36">
        <f>1225.6/1000</f>
        <v>1.2255999999999998</v>
      </c>
      <c r="G20" s="8" t="s">
        <v>211</v>
      </c>
      <c r="H20" s="8" t="s">
        <v>211</v>
      </c>
      <c r="I20" s="10" t="str">
        <f t="shared" si="2"/>
        <v>ГІК 200,0, фл</v>
      </c>
      <c r="J20" s="30">
        <f t="shared" si="1"/>
        <v>1.2255999999999998</v>
      </c>
      <c r="K20" s="8" t="s">
        <v>211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33.75" customHeight="1" x14ac:dyDescent="0.35">
      <c r="A21" s="6" t="s">
        <v>350</v>
      </c>
      <c r="B21" s="11" t="s">
        <v>22</v>
      </c>
      <c r="C21" s="8" t="s">
        <v>211</v>
      </c>
      <c r="D21" s="12">
        <f t="shared" si="0"/>
        <v>0.12</v>
      </c>
      <c r="E21" s="35" t="s">
        <v>364</v>
      </c>
      <c r="F21" s="36">
        <f>120/1000</f>
        <v>0.12</v>
      </c>
      <c r="G21" s="8" t="s">
        <v>211</v>
      </c>
      <c r="H21" s="8" t="s">
        <v>211</v>
      </c>
      <c r="I21" s="10" t="str">
        <f t="shared" si="2"/>
        <v>Гігрометр, шт</v>
      </c>
      <c r="J21" s="30">
        <f t="shared" si="1"/>
        <v>0.12</v>
      </c>
      <c r="K21" s="8" t="s">
        <v>211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30" customHeight="1" x14ac:dyDescent="0.35">
      <c r="A22" s="6" t="s">
        <v>350</v>
      </c>
      <c r="B22" s="11" t="s">
        <v>22</v>
      </c>
      <c r="C22" s="8" t="s">
        <v>211</v>
      </c>
      <c r="D22" s="12">
        <f t="shared" si="0"/>
        <v>0.60546</v>
      </c>
      <c r="E22" s="35" t="s">
        <v>365</v>
      </c>
      <c r="F22" s="36">
        <f>605.46/1000</f>
        <v>0.60546</v>
      </c>
      <c r="G22" s="8" t="s">
        <v>211</v>
      </c>
      <c r="H22" s="8" t="s">
        <v>211</v>
      </c>
      <c r="I22" s="10" t="str">
        <f>E22</f>
        <v>Глюкоза р-р 400мг\мл 20 мл, амп</v>
      </c>
      <c r="J22" s="30">
        <f t="shared" si="1"/>
        <v>0.60546</v>
      </c>
      <c r="K22" s="8" t="s">
        <v>211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33.75" customHeight="1" x14ac:dyDescent="0.35">
      <c r="A23" s="6" t="s">
        <v>350</v>
      </c>
      <c r="B23" s="11" t="s">
        <v>22</v>
      </c>
      <c r="C23" s="8" t="s">
        <v>211</v>
      </c>
      <c r="D23" s="12">
        <f t="shared" si="0"/>
        <v>1.26</v>
      </c>
      <c r="E23" s="35" t="s">
        <v>366</v>
      </c>
      <c r="F23" s="36">
        <f>1260/1000</f>
        <v>1.26</v>
      </c>
      <c r="G23" s="8" t="s">
        <v>211</v>
      </c>
      <c r="H23" s="8" t="s">
        <v>211</v>
      </c>
      <c r="I23" s="10" t="str">
        <f t="shared" si="2"/>
        <v>Голка для катетора, шт</v>
      </c>
      <c r="J23" s="30">
        <f t="shared" si="1"/>
        <v>1.26</v>
      </c>
      <c r="K23" s="8" t="s">
        <v>211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33.75" customHeight="1" x14ac:dyDescent="0.35">
      <c r="A24" s="6" t="s">
        <v>350</v>
      </c>
      <c r="B24" s="11" t="s">
        <v>22</v>
      </c>
      <c r="C24" s="8" t="s">
        <v>211</v>
      </c>
      <c r="D24" s="12">
        <f t="shared" si="0"/>
        <v>0.20708000000000001</v>
      </c>
      <c r="E24" s="35" t="s">
        <v>367</v>
      </c>
      <c r="F24" s="36">
        <f>207.08/1000</f>
        <v>0.20708000000000001</v>
      </c>
      <c r="G24" s="8" t="s">
        <v>211</v>
      </c>
      <c r="H24" s="8" t="s">
        <v>211</v>
      </c>
      <c r="I24" s="10" t="str">
        <f t="shared" si="2"/>
        <v>Дімедрол 1 мл 1%, амп</v>
      </c>
      <c r="J24" s="30">
        <f t="shared" si="1"/>
        <v>0.20708000000000001</v>
      </c>
      <c r="K24" s="8" t="s">
        <v>211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33.75" customHeight="1" x14ac:dyDescent="0.35">
      <c r="A25" s="6" t="s">
        <v>350</v>
      </c>
      <c r="B25" s="32" t="s">
        <v>226</v>
      </c>
      <c r="C25" s="8" t="s">
        <v>211</v>
      </c>
      <c r="D25" s="12">
        <f t="shared" si="0"/>
        <v>0.42932999999999999</v>
      </c>
      <c r="E25" s="35" t="s">
        <v>368</v>
      </c>
      <c r="F25" s="36">
        <f>429.33/1000</f>
        <v>0.42932999999999999</v>
      </c>
      <c r="G25" s="8" t="s">
        <v>211</v>
      </c>
      <c r="H25" s="8" t="s">
        <v>211</v>
      </c>
      <c r="I25" s="10" t="str">
        <f t="shared" si="2"/>
        <v>Діцінон 250мг 2,0, амп</v>
      </c>
      <c r="J25" s="30">
        <f t="shared" si="2"/>
        <v>0.42932999999999999</v>
      </c>
      <c r="K25" s="8" t="s">
        <v>211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ht="33.75" customHeight="1" x14ac:dyDescent="0.35">
      <c r="A26" s="6" t="s">
        <v>350</v>
      </c>
      <c r="B26" s="32" t="s">
        <v>226</v>
      </c>
      <c r="C26" s="8" t="s">
        <v>211</v>
      </c>
      <c r="D26" s="12">
        <f t="shared" si="0"/>
        <v>1.76</v>
      </c>
      <c r="E26" s="35" t="s">
        <v>369</v>
      </c>
      <c r="F26" s="36">
        <f>1760/1000</f>
        <v>1.76</v>
      </c>
      <c r="G26" s="8" t="s">
        <v>211</v>
      </c>
      <c r="H26" s="8" t="s">
        <v>211</v>
      </c>
      <c r="I26" s="10" t="str">
        <f t="shared" si="2"/>
        <v>ДЕЗТАБ нью, шт</v>
      </c>
      <c r="J26" s="30">
        <f t="shared" si="2"/>
        <v>1.76</v>
      </c>
      <c r="K26" s="8" t="s">
        <v>211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ht="33.75" customHeight="1" x14ac:dyDescent="0.35">
      <c r="A27" s="6" t="s">
        <v>350</v>
      </c>
      <c r="B27" s="11" t="s">
        <v>22</v>
      </c>
      <c r="C27" s="8" t="s">
        <v>211</v>
      </c>
      <c r="D27" s="12">
        <f t="shared" si="0"/>
        <v>0.66586000000000001</v>
      </c>
      <c r="E27" s="35" t="s">
        <v>370</v>
      </c>
      <c r="F27" s="36">
        <f>665.86/1000</f>
        <v>0.66586000000000001</v>
      </c>
      <c r="G27" s="8" t="s">
        <v>211</v>
      </c>
      <c r="H27" s="8" t="s">
        <v>211</v>
      </c>
      <c r="I27" s="10" t="str">
        <f t="shared" si="2"/>
        <v>Дексаметазон 1,0, амп</v>
      </c>
      <c r="J27" s="30">
        <f t="shared" si="2"/>
        <v>0.66586000000000001</v>
      </c>
      <c r="K27" s="8" t="s">
        <v>211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ht="33.75" customHeight="1" x14ac:dyDescent="0.35">
      <c r="A28" s="6" t="s">
        <v>350</v>
      </c>
      <c r="B28" s="11" t="s">
        <v>22</v>
      </c>
      <c r="C28" s="8" t="s">
        <v>211</v>
      </c>
      <c r="D28" s="12">
        <f t="shared" si="0"/>
        <v>6.8489999999999995E-2</v>
      </c>
      <c r="E28" s="35" t="s">
        <v>371</v>
      </c>
      <c r="F28" s="36">
        <f>68.49/1000</f>
        <v>6.8489999999999995E-2</v>
      </c>
      <c r="G28" s="8" t="s">
        <v>211</v>
      </c>
      <c r="H28" s="8" t="s">
        <v>211</v>
      </c>
      <c r="I28" s="10" t="str">
        <f t="shared" si="2"/>
        <v>Еуфілін 2% 5,0, амп</v>
      </c>
      <c r="J28" s="30">
        <f t="shared" si="2"/>
        <v>6.8489999999999995E-2</v>
      </c>
      <c r="K28" s="8" t="s">
        <v>211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ht="33.75" customHeight="1" x14ac:dyDescent="0.35">
      <c r="A29" s="6" t="s">
        <v>350</v>
      </c>
      <c r="B29" s="11" t="s">
        <v>22</v>
      </c>
      <c r="C29" s="8" t="s">
        <v>211</v>
      </c>
      <c r="D29" s="12">
        <f t="shared" si="0"/>
        <v>1.2</v>
      </c>
      <c r="E29" s="35" t="s">
        <v>372</v>
      </c>
      <c r="F29" s="36">
        <f>1200/1000</f>
        <v>1.2</v>
      </c>
      <c r="G29" s="8" t="s">
        <v>211</v>
      </c>
      <c r="H29" s="8" t="s">
        <v>211</v>
      </c>
      <c r="I29" s="10" t="str">
        <f t="shared" si="2"/>
        <v>Зонд Блекмора, шт</v>
      </c>
      <c r="J29" s="30">
        <f t="shared" si="2"/>
        <v>1.2</v>
      </c>
      <c r="K29" s="8" t="s">
        <v>211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ht="33.75" customHeight="1" x14ac:dyDescent="0.35">
      <c r="A30" s="6" t="s">
        <v>350</v>
      </c>
      <c r="B30" s="11" t="s">
        <v>22</v>
      </c>
      <c r="C30" s="8" t="s">
        <v>211</v>
      </c>
      <c r="D30" s="12">
        <f t="shared" si="0"/>
        <v>0.22</v>
      </c>
      <c r="E30" s="35" t="s">
        <v>373</v>
      </c>
      <c r="F30" s="36">
        <f>220/1000</f>
        <v>0.22</v>
      </c>
      <c r="G30" s="8" t="s">
        <v>211</v>
      </c>
      <c r="H30" s="8" t="s">
        <v>211</v>
      </c>
      <c r="I30" s="10" t="str">
        <f t="shared" si="2"/>
        <v>Зонд назогаст. 18, шт</v>
      </c>
      <c r="J30" s="30">
        <f t="shared" si="2"/>
        <v>0.22</v>
      </c>
      <c r="K30" s="8" t="s">
        <v>211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33.75" customHeight="1" x14ac:dyDescent="0.35">
      <c r="A31" s="6" t="s">
        <v>350</v>
      </c>
      <c r="B31" s="11" t="s">
        <v>22</v>
      </c>
      <c r="C31" s="8" t="s">
        <v>211</v>
      </c>
      <c r="D31" s="12">
        <f t="shared" si="0"/>
        <v>0.17927000000000001</v>
      </c>
      <c r="E31" s="35" t="s">
        <v>374</v>
      </c>
      <c r="F31" s="36">
        <f>179.27/1000</f>
        <v>0.17927000000000001</v>
      </c>
      <c r="G31" s="8" t="s">
        <v>211</v>
      </c>
      <c r="H31" s="8" t="s">
        <v>211</v>
      </c>
      <c r="I31" s="10" t="str">
        <f t="shared" si="2"/>
        <v>Кальцій, Наб</v>
      </c>
      <c r="J31" s="30">
        <f t="shared" si="2"/>
        <v>0.17927000000000001</v>
      </c>
      <c r="K31" s="8" t="s">
        <v>211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33.75" customHeight="1" x14ac:dyDescent="0.35">
      <c r="A32" s="6" t="s">
        <v>350</v>
      </c>
      <c r="B32" s="11" t="s">
        <v>22</v>
      </c>
      <c r="C32" s="8" t="s">
        <v>211</v>
      </c>
      <c r="D32" s="12">
        <f t="shared" si="0"/>
        <v>0.9022</v>
      </c>
      <c r="E32" s="35" t="s">
        <v>375</v>
      </c>
      <c r="F32" s="36">
        <f>902.2/1000</f>
        <v>0.9022</v>
      </c>
      <c r="G32" s="8" t="s">
        <v>211</v>
      </c>
      <c r="H32" s="8" t="s">
        <v>211</v>
      </c>
      <c r="I32" s="10" t="str">
        <f t="shared" si="2"/>
        <v>Кардіомін 25% 2мл, амп</v>
      </c>
      <c r="J32" s="30">
        <f t="shared" si="2"/>
        <v>0.9022</v>
      </c>
      <c r="K32" s="8" t="s">
        <v>211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33.75" customHeight="1" x14ac:dyDescent="0.35">
      <c r="A33" s="6" t="s">
        <v>350</v>
      </c>
      <c r="B33" s="11" t="s">
        <v>22</v>
      </c>
      <c r="C33" s="8" t="s">
        <v>211</v>
      </c>
      <c r="D33" s="12">
        <f t="shared" si="0"/>
        <v>0.38800000000000001</v>
      </c>
      <c r="E33" s="35" t="s">
        <v>376</v>
      </c>
      <c r="F33" s="36">
        <f>388/1000</f>
        <v>0.38800000000000001</v>
      </c>
      <c r="G33" s="8" t="s">
        <v>211</v>
      </c>
      <c r="H33" s="8" t="s">
        <v>211</v>
      </c>
      <c r="I33" s="10" t="str">
        <f t="shared" si="2"/>
        <v>Катетер Фолея, шт</v>
      </c>
      <c r="J33" s="30">
        <f t="shared" si="2"/>
        <v>0.38800000000000001</v>
      </c>
      <c r="K33" s="8" t="s">
        <v>211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33.75" customHeight="1" x14ac:dyDescent="0.35">
      <c r="A34" s="6" t="s">
        <v>350</v>
      </c>
      <c r="B34" s="11" t="s">
        <v>22</v>
      </c>
      <c r="C34" s="8" t="s">
        <v>211</v>
      </c>
      <c r="D34" s="12">
        <f t="shared" si="0"/>
        <v>2.99</v>
      </c>
      <c r="E34" s="35" t="s">
        <v>377</v>
      </c>
      <c r="F34" s="36">
        <f>2990/1000</f>
        <v>2.99</v>
      </c>
      <c r="G34" s="8" t="s">
        <v>211</v>
      </c>
      <c r="H34" s="8" t="s">
        <v>211</v>
      </c>
      <c r="I34" s="10" t="str">
        <f t="shared" si="2"/>
        <v>Катетер в/в переф, шт</v>
      </c>
      <c r="J34" s="30">
        <f t="shared" si="2"/>
        <v>2.99</v>
      </c>
      <c r="K34" s="8" t="s">
        <v>211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48.75" customHeight="1" x14ac:dyDescent="0.35">
      <c r="A35" s="6" t="s">
        <v>350</v>
      </c>
      <c r="B35" s="11" t="s">
        <v>22</v>
      </c>
      <c r="C35" s="8" t="s">
        <v>211</v>
      </c>
      <c r="D35" s="12">
        <f t="shared" si="0"/>
        <v>0.17499999999999999</v>
      </c>
      <c r="E35" s="35" t="s">
        <v>378</v>
      </c>
      <c r="F35" s="36">
        <f>175/1000</f>
        <v>0.17499999999999999</v>
      </c>
      <c r="G35" s="8" t="s">
        <v>211</v>
      </c>
      <c r="H35" s="8" t="s">
        <v>211</v>
      </c>
      <c r="I35" s="10" t="str">
        <f t="shared" si="2"/>
        <v>Катетер для аспірації з контролем вакууму одноразовий, шт</v>
      </c>
      <c r="J35" s="30">
        <f t="shared" si="2"/>
        <v>0.17499999999999999</v>
      </c>
      <c r="K35" s="8" t="s">
        <v>211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33.75" customHeight="1" x14ac:dyDescent="0.35">
      <c r="A36" s="6" t="s">
        <v>350</v>
      </c>
      <c r="B36" s="11" t="s">
        <v>22</v>
      </c>
      <c r="C36" s="8" t="s">
        <v>211</v>
      </c>
      <c r="D36" s="12">
        <f t="shared" si="0"/>
        <v>0.78</v>
      </c>
      <c r="E36" s="35" t="s">
        <v>379</v>
      </c>
      <c r="F36" s="36">
        <f>780/1000</f>
        <v>0.78</v>
      </c>
      <c r="G36" s="8" t="s">
        <v>211</v>
      </c>
      <c r="H36" s="8" t="s">
        <v>211</v>
      </c>
      <c r="I36" s="10" t="str">
        <f t="shared" si="2"/>
        <v>Катетер підкючічний, шт</v>
      </c>
      <c r="J36" s="30">
        <f t="shared" si="2"/>
        <v>0.78</v>
      </c>
      <c r="K36" s="8" t="s">
        <v>211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33.75" customHeight="1" x14ac:dyDescent="0.35">
      <c r="A37" s="6" t="s">
        <v>350</v>
      </c>
      <c r="B37" s="11" t="s">
        <v>22</v>
      </c>
      <c r="C37" s="8" t="s">
        <v>211</v>
      </c>
      <c r="D37" s="12">
        <f t="shared" si="0"/>
        <v>0.23749999999999999</v>
      </c>
      <c r="E37" s="35" t="s">
        <v>380</v>
      </c>
      <c r="F37" s="36">
        <f>237.5/1000</f>
        <v>0.23749999999999999</v>
      </c>
      <c r="G37" s="8" t="s">
        <v>211</v>
      </c>
      <c r="H37" s="8" t="s">
        <v>211</v>
      </c>
      <c r="I37" s="10" t="str">
        <f t="shared" si="2"/>
        <v>Катетор Нелатона, шт</v>
      </c>
      <c r="J37" s="30">
        <f t="shared" si="2"/>
        <v>0.23749999999999999</v>
      </c>
      <c r="K37" s="8" t="s">
        <v>211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33.75" customHeight="1" x14ac:dyDescent="0.35">
      <c r="A38" s="6" t="s">
        <v>350</v>
      </c>
      <c r="B38" s="11" t="s">
        <v>22</v>
      </c>
      <c r="C38" s="8" t="s">
        <v>211</v>
      </c>
      <c r="D38" s="12">
        <f t="shared" si="0"/>
        <v>0.372</v>
      </c>
      <c r="E38" s="35" t="s">
        <v>381</v>
      </c>
      <c r="F38" s="36">
        <f>372/1000</f>
        <v>0.372</v>
      </c>
      <c r="G38" s="8" t="s">
        <v>211</v>
      </c>
      <c r="H38" s="8" t="s">
        <v>211</v>
      </c>
      <c r="I38" s="10" t="str">
        <f t="shared" si="2"/>
        <v>Комплект одягу  АНТИ-СПИД, шт</v>
      </c>
      <c r="J38" s="30">
        <f t="shared" si="2"/>
        <v>0.372</v>
      </c>
      <c r="K38" s="8" t="s">
        <v>211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3.75" customHeight="1" x14ac:dyDescent="0.35">
      <c r="A39" s="6" t="s">
        <v>350</v>
      </c>
      <c r="B39" s="11" t="s">
        <v>22</v>
      </c>
      <c r="C39" s="8" t="s">
        <v>211</v>
      </c>
      <c r="D39" s="12">
        <f t="shared" si="0"/>
        <v>3.1970000000000001</v>
      </c>
      <c r="E39" s="35" t="s">
        <v>382</v>
      </c>
      <c r="F39" s="36">
        <f>3197/1000</f>
        <v>3.1970000000000001</v>
      </c>
      <c r="G39" s="8" t="s">
        <v>211</v>
      </c>
      <c r="H39" s="8" t="s">
        <v>211</v>
      </c>
      <c r="I39" s="10" t="str">
        <f t="shared" si="2"/>
        <v>Кон.Плазма ДІА-КОНТ, Наб</v>
      </c>
      <c r="J39" s="30">
        <f t="shared" si="2"/>
        <v>3.1970000000000001</v>
      </c>
      <c r="K39" s="8" t="s">
        <v>211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33.75" customHeight="1" x14ac:dyDescent="0.35">
      <c r="A40" s="6" t="s">
        <v>350</v>
      </c>
      <c r="B40" s="11" t="s">
        <v>22</v>
      </c>
      <c r="C40" s="8" t="s">
        <v>211</v>
      </c>
      <c r="D40" s="12">
        <f t="shared" si="0"/>
        <v>2.3639999999999999</v>
      </c>
      <c r="E40" s="35" t="s">
        <v>383</v>
      </c>
      <c r="F40" s="36">
        <f>2364/1000</f>
        <v>2.3639999999999999</v>
      </c>
      <c r="G40" s="8" t="s">
        <v>211</v>
      </c>
      <c r="H40" s="8" t="s">
        <v>211</v>
      </c>
      <c r="I40" s="10" t="str">
        <f t="shared" si="2"/>
        <v>Контроль норма СпЛ 5мл, фл</v>
      </c>
      <c r="J40" s="30">
        <f t="shared" si="2"/>
        <v>2.3639999999999999</v>
      </c>
      <c r="K40" s="8" t="s">
        <v>211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33.75" customHeight="1" x14ac:dyDescent="0.35">
      <c r="A41" s="6" t="s">
        <v>350</v>
      </c>
      <c r="B41" s="11" t="s">
        <v>22</v>
      </c>
      <c r="C41" s="8" t="s">
        <v>211</v>
      </c>
      <c r="D41" s="12">
        <f t="shared" si="0"/>
        <v>1.27</v>
      </c>
      <c r="E41" s="35" t="s">
        <v>384</v>
      </c>
      <c r="F41" s="36">
        <f>1270/1000</f>
        <v>1.27</v>
      </c>
      <c r="G41" s="8" t="s">
        <v>211</v>
      </c>
      <c r="H41" s="8" t="s">
        <v>211</v>
      </c>
      <c r="I41" s="10" t="str">
        <f t="shared" si="2"/>
        <v>Ксилол, л</v>
      </c>
      <c r="J41" s="30">
        <f t="shared" si="2"/>
        <v>1.27</v>
      </c>
      <c r="K41" s="8" t="s">
        <v>211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33.75" customHeight="1" x14ac:dyDescent="0.35">
      <c r="A42" s="6" t="s">
        <v>350</v>
      </c>
      <c r="B42" s="11" t="s">
        <v>22</v>
      </c>
      <c r="C42" s="8" t="s">
        <v>211</v>
      </c>
      <c r="D42" s="12">
        <f t="shared" si="0"/>
        <v>0.34268999999999999</v>
      </c>
      <c r="E42" s="35" t="s">
        <v>385</v>
      </c>
      <c r="F42" s="36">
        <f>342.69/1000</f>
        <v>0.34268999999999999</v>
      </c>
      <c r="G42" s="8" t="s">
        <v>211</v>
      </c>
      <c r="H42" s="8" t="s">
        <v>211</v>
      </c>
      <c r="I42" s="10" t="str">
        <f t="shared" si="2"/>
        <v>Л лізін есцинат 0,1%, амп</v>
      </c>
      <c r="J42" s="30">
        <f t="shared" si="2"/>
        <v>0.34268999999999999</v>
      </c>
      <c r="K42" s="8" t="s">
        <v>211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33.75" customHeight="1" x14ac:dyDescent="0.35">
      <c r="A43" s="6" t="s">
        <v>350</v>
      </c>
      <c r="B43" s="11" t="s">
        <v>22</v>
      </c>
      <c r="C43" s="8" t="s">
        <v>211</v>
      </c>
      <c r="D43" s="12">
        <f t="shared" si="0"/>
        <v>2.5589999999999998E-2</v>
      </c>
      <c r="E43" s="35" t="s">
        <v>386</v>
      </c>
      <c r="F43" s="36">
        <f>25.59/1000</f>
        <v>2.5589999999999998E-2</v>
      </c>
      <c r="G43" s="8" t="s">
        <v>211</v>
      </c>
      <c r="H43" s="8" t="s">
        <v>211</v>
      </c>
      <c r="I43" s="10" t="str">
        <f t="shared" si="2"/>
        <v>Лідокаїн 10%, амп</v>
      </c>
      <c r="J43" s="30">
        <f t="shared" si="2"/>
        <v>2.5589999999999998E-2</v>
      </c>
      <c r="K43" s="8" t="s">
        <v>211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ht="29.25" customHeight="1" x14ac:dyDescent="0.35">
      <c r="A44" s="6" t="s">
        <v>350</v>
      </c>
      <c r="B44" s="11" t="s">
        <v>22</v>
      </c>
      <c r="C44" s="8" t="s">
        <v>211</v>
      </c>
      <c r="D44" s="12">
        <f t="shared" si="0"/>
        <v>0.18838999999999997</v>
      </c>
      <c r="E44" s="35" t="s">
        <v>387</v>
      </c>
      <c r="F44" s="36">
        <f>188.39/1000</f>
        <v>0.18838999999999997</v>
      </c>
      <c r="G44" s="8" t="s">
        <v>211</v>
      </c>
      <c r="H44" s="8" t="s">
        <v>211</v>
      </c>
      <c r="I44" s="10" t="str">
        <f t="shared" si="2"/>
        <v>Лідокаїн аер.10% д\мест.прим. фл.38г, уп.</v>
      </c>
      <c r="J44" s="30">
        <f t="shared" si="2"/>
        <v>0.18838999999999997</v>
      </c>
      <c r="K44" s="8" t="s">
        <v>211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33.75" customHeight="1" x14ac:dyDescent="0.35">
      <c r="A45" s="6" t="s">
        <v>350</v>
      </c>
      <c r="B45" s="11" t="s">
        <v>22</v>
      </c>
      <c r="C45" s="8" t="s">
        <v>211</v>
      </c>
      <c r="D45" s="12">
        <f t="shared" si="0"/>
        <v>0.28820000000000001</v>
      </c>
      <c r="E45" s="35" t="s">
        <v>388</v>
      </c>
      <c r="F45" s="36">
        <f>288.2/1000</f>
        <v>0.28820000000000001</v>
      </c>
      <c r="G45" s="8" t="s">
        <v>211</v>
      </c>
      <c r="H45" s="8" t="s">
        <v>211</v>
      </c>
      <c r="I45" s="10" t="str">
        <f t="shared" si="2"/>
        <v>Лезо скальпеля, шт</v>
      </c>
      <c r="J45" s="30">
        <f t="shared" si="2"/>
        <v>0.28820000000000001</v>
      </c>
      <c r="K45" s="8" t="s">
        <v>211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33.75" customHeight="1" x14ac:dyDescent="0.35">
      <c r="A46" s="6" t="s">
        <v>350</v>
      </c>
      <c r="B46" s="11" t="s">
        <v>22</v>
      </c>
      <c r="C46" s="8" t="s">
        <v>211</v>
      </c>
      <c r="D46" s="12">
        <f t="shared" si="0"/>
        <v>0.17</v>
      </c>
      <c r="E46" s="35" t="s">
        <v>389</v>
      </c>
      <c r="F46" s="36">
        <f>170/1000</f>
        <v>0.17</v>
      </c>
      <c r="G46" s="8" t="s">
        <v>211</v>
      </c>
      <c r="H46" s="8" t="s">
        <v>211</v>
      </c>
      <c r="I46" s="10" t="str">
        <f t="shared" si="2"/>
        <v>Маска разова, шт</v>
      </c>
      <c r="J46" s="30">
        <f t="shared" si="2"/>
        <v>0.17</v>
      </c>
      <c r="K46" s="8" t="s">
        <v>211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33.75" customHeight="1" x14ac:dyDescent="0.35">
      <c r="A47" s="6" t="s">
        <v>350</v>
      </c>
      <c r="B47" s="11" t="s">
        <v>22</v>
      </c>
      <c r="C47" s="8" t="s">
        <v>211</v>
      </c>
      <c r="D47" s="12">
        <f t="shared" si="0"/>
        <v>0.33360000000000001</v>
      </c>
      <c r="E47" s="35" t="s">
        <v>390</v>
      </c>
      <c r="F47" s="36">
        <f>333.6/1000</f>
        <v>0.33360000000000001</v>
      </c>
      <c r="G47" s="8" t="s">
        <v>211</v>
      </c>
      <c r="H47" s="8" t="s">
        <v>211</v>
      </c>
      <c r="I47" s="10" t="str">
        <f t="shared" si="2"/>
        <v>Мурашина к/та, л</v>
      </c>
      <c r="J47" s="30">
        <f t="shared" si="2"/>
        <v>0.33360000000000001</v>
      </c>
      <c r="K47" s="8" t="s">
        <v>211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33.75" customHeight="1" x14ac:dyDescent="0.35">
      <c r="A48" s="6" t="s">
        <v>350</v>
      </c>
      <c r="B48" s="11" t="s">
        <v>22</v>
      </c>
      <c r="C48" s="8" t="s">
        <v>211</v>
      </c>
      <c r="D48" s="12">
        <f t="shared" si="0"/>
        <v>0.25090000000000001</v>
      </c>
      <c r="E48" s="35" t="s">
        <v>391</v>
      </c>
      <c r="F48" s="36">
        <f>250.9/1000</f>
        <v>0.25090000000000001</v>
      </c>
      <c r="G48" s="8" t="s">
        <v>211</v>
      </c>
      <c r="H48" s="8" t="s">
        <v>211</v>
      </c>
      <c r="I48" s="10" t="str">
        <f t="shared" si="2"/>
        <v>Нітрогліцерін 1% 2мл, амп</v>
      </c>
      <c r="J48" s="30">
        <f t="shared" si="2"/>
        <v>0.25090000000000001</v>
      </c>
      <c r="K48" s="8" t="s">
        <v>211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33.75" customHeight="1" x14ac:dyDescent="0.35">
      <c r="A49" s="6" t="s">
        <v>350</v>
      </c>
      <c r="B49" s="11" t="s">
        <v>22</v>
      </c>
      <c r="C49" s="8" t="s">
        <v>211</v>
      </c>
      <c r="D49" s="12">
        <f t="shared" si="0"/>
        <v>0.39900000000000002</v>
      </c>
      <c r="E49" s="35" t="s">
        <v>392</v>
      </c>
      <c r="F49" s="36">
        <f>399/1000</f>
        <v>0.39900000000000002</v>
      </c>
      <c r="G49" s="8" t="s">
        <v>211</v>
      </c>
      <c r="H49" s="8" t="s">
        <v>211</v>
      </c>
      <c r="I49" s="10" t="str">
        <f t="shared" si="2"/>
        <v>Наконечник разов. універс, шт</v>
      </c>
      <c r="J49" s="30">
        <f t="shared" si="2"/>
        <v>0.39900000000000002</v>
      </c>
      <c r="K49" s="8" t="s">
        <v>211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32.25" customHeight="1" x14ac:dyDescent="0.35">
      <c r="A50" s="6" t="s">
        <v>350</v>
      </c>
      <c r="B50" s="11" t="s">
        <v>22</v>
      </c>
      <c r="C50" s="8" t="s">
        <v>211</v>
      </c>
      <c r="D50" s="12">
        <f t="shared" si="0"/>
        <v>2.5299999999999998</v>
      </c>
      <c r="E50" s="35" t="s">
        <v>393</v>
      </c>
      <c r="F50" s="36">
        <f>2530/1000</f>
        <v>2.5299999999999998</v>
      </c>
      <c r="G50" s="8" t="s">
        <v>211</v>
      </c>
      <c r="H50" s="8" t="s">
        <v>211</v>
      </c>
      <c r="I50" s="10" t="str">
        <f t="shared" si="2"/>
        <v>Натрій оксибутират 20% 10,0, амп</v>
      </c>
      <c r="J50" s="30">
        <f t="shared" si="2"/>
        <v>2.5299999999999998</v>
      </c>
      <c r="K50" s="8" t="s">
        <v>211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32.25" customHeight="1" x14ac:dyDescent="0.35">
      <c r="A51" s="6" t="s">
        <v>350</v>
      </c>
      <c r="B51" s="11" t="s">
        <v>22</v>
      </c>
      <c r="C51" s="8" t="s">
        <v>211</v>
      </c>
      <c r="D51" s="12">
        <f t="shared" si="0"/>
        <v>0.95189999999999997</v>
      </c>
      <c r="E51" s="35" t="s">
        <v>394</v>
      </c>
      <c r="F51" s="36">
        <f>951.9/1000</f>
        <v>0.95189999999999997</v>
      </c>
      <c r="G51" s="8" t="s">
        <v>211</v>
      </c>
      <c r="H51" s="8" t="s">
        <v>211</v>
      </c>
      <c r="I51" s="10" t="str">
        <f t="shared" si="2"/>
        <v>Новокаїн 0,5% 200мл, фл</v>
      </c>
      <c r="J51" s="30">
        <f t="shared" si="2"/>
        <v>0.95189999999999997</v>
      </c>
      <c r="K51" s="8" t="s">
        <v>211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33.75" customHeight="1" x14ac:dyDescent="0.35">
      <c r="A52" s="6" t="s">
        <v>350</v>
      </c>
      <c r="B52" s="11" t="s">
        <v>22</v>
      </c>
      <c r="C52" s="8" t="s">
        <v>211</v>
      </c>
      <c r="D52" s="12">
        <f t="shared" si="0"/>
        <v>0.40425</v>
      </c>
      <c r="E52" s="35" t="s">
        <v>395</v>
      </c>
      <c r="F52" s="36">
        <f>404.25/1000</f>
        <v>0.40425</v>
      </c>
      <c r="G52" s="8" t="s">
        <v>211</v>
      </c>
      <c r="H52" s="8" t="s">
        <v>211</v>
      </c>
      <c r="I52" s="10" t="str">
        <f t="shared" si="2"/>
        <v>Новокаїн 200,0, фл</v>
      </c>
      <c r="J52" s="30">
        <f t="shared" si="2"/>
        <v>0.40425</v>
      </c>
      <c r="K52" s="8" t="s">
        <v>211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33.75" customHeight="1" x14ac:dyDescent="0.35">
      <c r="A53" s="6" t="s">
        <v>350</v>
      </c>
      <c r="B53" s="11" t="s">
        <v>22</v>
      </c>
      <c r="C53" s="8" t="s">
        <v>211</v>
      </c>
      <c r="D53" s="12">
        <f t="shared" si="0"/>
        <v>6.8</v>
      </c>
      <c r="E53" s="35" t="s">
        <v>396</v>
      </c>
      <c r="F53" s="36">
        <f>6800/1000</f>
        <v>6.8</v>
      </c>
      <c r="G53" s="8" t="s">
        <v>211</v>
      </c>
      <c r="H53" s="8" t="s">
        <v>211</v>
      </c>
      <c r="I53" s="10" t="str">
        <f t="shared" si="2"/>
        <v>Новохлор, л</v>
      </c>
      <c r="J53" s="30">
        <f t="shared" si="2"/>
        <v>6.8</v>
      </c>
      <c r="K53" s="8" t="s">
        <v>211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33.75" customHeight="1" x14ac:dyDescent="0.35">
      <c r="A54" s="6" t="s">
        <v>350</v>
      </c>
      <c r="B54" s="11" t="s">
        <v>22</v>
      </c>
      <c r="C54" s="8" t="s">
        <v>211</v>
      </c>
      <c r="D54" s="12">
        <f t="shared" si="0"/>
        <v>0.08</v>
      </c>
      <c r="E54" s="35" t="s">
        <v>397</v>
      </c>
      <c r="F54" s="36">
        <f>80/1000</f>
        <v>0.08</v>
      </c>
      <c r="G54" s="8" t="s">
        <v>211</v>
      </c>
      <c r="H54" s="8" t="s">
        <v>211</v>
      </c>
      <c r="I54" s="10" t="str">
        <f t="shared" si="2"/>
        <v>Піпетка Пастера, шт</v>
      </c>
      <c r="J54" s="30">
        <f t="shared" si="2"/>
        <v>0.08</v>
      </c>
      <c r="K54" s="8" t="s">
        <v>211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ht="34.5" customHeight="1" x14ac:dyDescent="0.35">
      <c r="A55" s="6" t="s">
        <v>350</v>
      </c>
      <c r="B55" s="11" t="s">
        <v>22</v>
      </c>
      <c r="C55" s="8" t="s">
        <v>211</v>
      </c>
      <c r="D55" s="12">
        <f t="shared" si="0"/>
        <v>0.21440000000000001</v>
      </c>
      <c r="E55" s="35" t="s">
        <v>398</v>
      </c>
      <c r="F55" s="36">
        <f>214.4/1000</f>
        <v>0.21440000000000001</v>
      </c>
      <c r="G55" s="8" t="s">
        <v>211</v>
      </c>
      <c r="H55" s="8" t="s">
        <v>211</v>
      </c>
      <c r="I55" s="10" t="str">
        <f t="shared" si="2"/>
        <v>Папаверина г\х р-р д\ін 2% амп.2 мл, амп</v>
      </c>
      <c r="J55" s="30">
        <f t="shared" si="2"/>
        <v>0.21440000000000001</v>
      </c>
      <c r="K55" s="8" t="s">
        <v>211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ht="33.75" customHeight="1" x14ac:dyDescent="0.35">
      <c r="A56" s="6" t="s">
        <v>350</v>
      </c>
      <c r="B56" s="11" t="s">
        <v>22</v>
      </c>
      <c r="C56" s="8" t="s">
        <v>211</v>
      </c>
      <c r="D56" s="12">
        <f t="shared" si="0"/>
        <v>3.25</v>
      </c>
      <c r="E56" s="35" t="s">
        <v>399</v>
      </c>
      <c r="F56" s="36">
        <f>3250/1000</f>
        <v>3.25</v>
      </c>
      <c r="G56" s="8" t="s">
        <v>211</v>
      </c>
      <c r="H56" s="8" t="s">
        <v>211</v>
      </c>
      <c r="I56" s="10" t="str">
        <f t="shared" si="2"/>
        <v>Парафін, кг</v>
      </c>
      <c r="J56" s="30">
        <f t="shared" si="2"/>
        <v>3.25</v>
      </c>
      <c r="K56" s="8" t="s">
        <v>211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33.75" customHeight="1" x14ac:dyDescent="0.35">
      <c r="A57" s="6" t="s">
        <v>350</v>
      </c>
      <c r="B57" s="11" t="s">
        <v>22</v>
      </c>
      <c r="C57" s="8" t="s">
        <v>211</v>
      </c>
      <c r="D57" s="12">
        <f t="shared" si="0"/>
        <v>0.115</v>
      </c>
      <c r="E57" s="35" t="s">
        <v>400</v>
      </c>
      <c r="F57" s="36">
        <f>115/1000</f>
        <v>0.115</v>
      </c>
      <c r="G57" s="8" t="s">
        <v>211</v>
      </c>
      <c r="H57" s="8" t="s">
        <v>211</v>
      </c>
      <c r="I57" s="10" t="str">
        <f t="shared" si="2"/>
        <v>Перекис водню 3%, фл</v>
      </c>
      <c r="J57" s="30">
        <f t="shared" si="2"/>
        <v>0.115</v>
      </c>
      <c r="K57" s="8" t="s">
        <v>211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ht="33.75" customHeight="1" x14ac:dyDescent="0.35">
      <c r="A58" s="6" t="s">
        <v>350</v>
      </c>
      <c r="B58" s="11" t="s">
        <v>22</v>
      </c>
      <c r="C58" s="8" t="s">
        <v>211</v>
      </c>
      <c r="D58" s="12">
        <f t="shared" si="0"/>
        <v>0.65</v>
      </c>
      <c r="E58" s="35" t="s">
        <v>401</v>
      </c>
      <c r="F58" s="36">
        <f>650/1000</f>
        <v>0.65</v>
      </c>
      <c r="G58" s="8" t="s">
        <v>211</v>
      </c>
      <c r="H58" s="8" t="s">
        <v>211</v>
      </c>
      <c r="I58" s="10" t="str">
        <f t="shared" si="2"/>
        <v>Плівка Кодак 100 № 100, ліст</v>
      </c>
      <c r="J58" s="30">
        <f t="shared" si="2"/>
        <v>0.65</v>
      </c>
      <c r="K58" s="8" t="s">
        <v>211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ht="29.25" customHeight="1" x14ac:dyDescent="0.35">
      <c r="A59" s="6" t="s">
        <v>350</v>
      </c>
      <c r="B59" s="11" t="s">
        <v>22</v>
      </c>
      <c r="C59" s="8" t="s">
        <v>211</v>
      </c>
      <c r="D59" s="12">
        <f t="shared" si="0"/>
        <v>9.15</v>
      </c>
      <c r="E59" s="35" t="s">
        <v>402</v>
      </c>
      <c r="F59" s="36">
        <f>9150/1000</f>
        <v>9.15</v>
      </c>
      <c r="G59" s="8" t="s">
        <v>211</v>
      </c>
      <c r="H59" s="8" t="s">
        <v>211</v>
      </c>
      <c r="I59" s="10" t="str">
        <f t="shared" si="2"/>
        <v>Плівка д/томографа ДТ 20*25, ліст</v>
      </c>
      <c r="J59" s="30">
        <f t="shared" si="2"/>
        <v>9.15</v>
      </c>
      <c r="K59" s="8" t="s">
        <v>211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ht="27.75" customHeight="1" x14ac:dyDescent="0.35">
      <c r="A60" s="6" t="s">
        <v>350</v>
      </c>
      <c r="B60" s="11" t="s">
        <v>22</v>
      </c>
      <c r="C60" s="8" t="s">
        <v>211</v>
      </c>
      <c r="D60" s="12">
        <f t="shared" si="0"/>
        <v>13.5</v>
      </c>
      <c r="E60" s="35" t="s">
        <v>403</v>
      </c>
      <c r="F60" s="36">
        <f>13500/1000</f>
        <v>13.5</v>
      </c>
      <c r="G60" s="8" t="s">
        <v>211</v>
      </c>
      <c r="H60" s="8" t="s">
        <v>211</v>
      </c>
      <c r="I60" s="10" t="str">
        <f t="shared" si="2"/>
        <v>Плівка д/томографа ДТ 35*43, ліст</v>
      </c>
      <c r="J60" s="30">
        <f t="shared" si="2"/>
        <v>13.5</v>
      </c>
      <c r="K60" s="8" t="s">
        <v>211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35">
      <c r="A61" s="6" t="s">
        <v>350</v>
      </c>
      <c r="B61" s="11" t="s">
        <v>22</v>
      </c>
      <c r="C61" s="8" t="s">
        <v>211</v>
      </c>
      <c r="D61" s="12">
        <f t="shared" si="0"/>
        <v>1.95</v>
      </c>
      <c r="E61" s="35" t="s">
        <v>404</v>
      </c>
      <c r="F61" s="36">
        <f>1950/1000</f>
        <v>1.95</v>
      </c>
      <c r="G61" s="8" t="s">
        <v>211</v>
      </c>
      <c r="H61" s="8" t="s">
        <v>211</v>
      </c>
      <c r="I61" s="10" t="str">
        <f t="shared" si="2"/>
        <v>Подовжувач д\інфузійних помп-150см, шт</v>
      </c>
      <c r="J61" s="30">
        <f t="shared" si="2"/>
        <v>1.95</v>
      </c>
      <c r="K61" s="8" t="s">
        <v>211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ht="33.75" customHeight="1" x14ac:dyDescent="0.35">
      <c r="A62" s="6" t="s">
        <v>350</v>
      </c>
      <c r="B62" s="11" t="s">
        <v>22</v>
      </c>
      <c r="C62" s="8" t="s">
        <v>211</v>
      </c>
      <c r="D62" s="12">
        <f t="shared" si="0"/>
        <v>2.91</v>
      </c>
      <c r="E62" s="35" t="s">
        <v>405</v>
      </c>
      <c r="F62" s="36">
        <f>2910/1000</f>
        <v>2.91</v>
      </c>
      <c r="G62" s="8" t="s">
        <v>211</v>
      </c>
      <c r="H62" s="8" t="s">
        <v>211</v>
      </c>
      <c r="I62" s="10" t="str">
        <f t="shared" si="2"/>
        <v>Проявник концентр., л</v>
      </c>
      <c r="J62" s="30">
        <f t="shared" si="2"/>
        <v>2.91</v>
      </c>
      <c r="K62" s="8" t="s">
        <v>211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ht="33.75" customHeight="1" x14ac:dyDescent="0.35">
      <c r="A63" s="6" t="s">
        <v>350</v>
      </c>
      <c r="B63" s="11" t="s">
        <v>22</v>
      </c>
      <c r="C63" s="8" t="s">
        <v>211</v>
      </c>
      <c r="D63" s="12">
        <f t="shared" si="0"/>
        <v>0.88</v>
      </c>
      <c r="E63" s="35" t="s">
        <v>406</v>
      </c>
      <c r="F63" s="36">
        <f>880/1000</f>
        <v>0.88</v>
      </c>
      <c r="G63" s="8" t="s">
        <v>211</v>
      </c>
      <c r="H63" s="8" t="s">
        <v>211</v>
      </c>
      <c r="I63" s="10" t="str">
        <f t="shared" si="2"/>
        <v>Рентгенплівка 13*18, ліст</v>
      </c>
      <c r="J63" s="30">
        <f t="shared" si="2"/>
        <v>0.88</v>
      </c>
      <c r="K63" s="8" t="s">
        <v>211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ht="33.75" customHeight="1" x14ac:dyDescent="0.35">
      <c r="A64" s="6" t="s">
        <v>350</v>
      </c>
      <c r="B64" s="11" t="s">
        <v>22</v>
      </c>
      <c r="C64" s="8" t="s">
        <v>211</v>
      </c>
      <c r="D64" s="12">
        <f t="shared" si="0"/>
        <v>9.36</v>
      </c>
      <c r="E64" s="35" t="s">
        <v>407</v>
      </c>
      <c r="F64" s="36">
        <f>9360/1000</f>
        <v>9.36</v>
      </c>
      <c r="G64" s="8" t="s">
        <v>211</v>
      </c>
      <c r="H64" s="8" t="s">
        <v>211</v>
      </c>
      <c r="I64" s="10" t="str">
        <f t="shared" si="2"/>
        <v>Рентгенплівка 18*24, ліст</v>
      </c>
      <c r="J64" s="30">
        <f t="shared" si="2"/>
        <v>9.36</v>
      </c>
      <c r="K64" s="8" t="s">
        <v>211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33.75" customHeight="1" x14ac:dyDescent="0.35">
      <c r="A65" s="6" t="s">
        <v>350</v>
      </c>
      <c r="B65" s="11" t="s">
        <v>22</v>
      </c>
      <c r="C65" s="8" t="s">
        <v>211</v>
      </c>
      <c r="D65" s="12">
        <f t="shared" si="0"/>
        <v>15.36</v>
      </c>
      <c r="E65" s="35" t="s">
        <v>408</v>
      </c>
      <c r="F65" s="36">
        <f>15360/1000</f>
        <v>15.36</v>
      </c>
      <c r="G65" s="8" t="s">
        <v>211</v>
      </c>
      <c r="H65" s="8" t="s">
        <v>211</v>
      </c>
      <c r="I65" s="10" t="str">
        <f t="shared" si="2"/>
        <v>Рентгенплівка 24*30, ліст</v>
      </c>
      <c r="J65" s="30">
        <f t="shared" si="2"/>
        <v>15.36</v>
      </c>
      <c r="K65" s="8" t="s">
        <v>211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ht="33.75" customHeight="1" x14ac:dyDescent="0.35">
      <c r="A66" s="6" t="s">
        <v>350</v>
      </c>
      <c r="B66" s="11" t="s">
        <v>22</v>
      </c>
      <c r="C66" s="8" t="s">
        <v>211</v>
      </c>
      <c r="D66" s="12">
        <f t="shared" si="0"/>
        <v>24.6</v>
      </c>
      <c r="E66" s="35" t="s">
        <v>409</v>
      </c>
      <c r="F66" s="36">
        <f>24600/1000</f>
        <v>24.6</v>
      </c>
      <c r="G66" s="8" t="s">
        <v>211</v>
      </c>
      <c r="H66" s="8" t="s">
        <v>211</v>
      </c>
      <c r="I66" s="10" t="str">
        <f t="shared" si="2"/>
        <v>Рентгенплівка 30*40, ліст</v>
      </c>
      <c r="J66" s="30">
        <f t="shared" si="2"/>
        <v>24.6</v>
      </c>
      <c r="K66" s="8" t="s">
        <v>211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ht="45" customHeight="1" x14ac:dyDescent="0.35">
      <c r="A67" s="6" t="s">
        <v>350</v>
      </c>
      <c r="B67" s="11" t="s">
        <v>22</v>
      </c>
      <c r="C67" s="8" t="s">
        <v>211</v>
      </c>
      <c r="D67" s="12">
        <f t="shared" si="0"/>
        <v>0.40799999999999997</v>
      </c>
      <c r="E67" s="35" t="s">
        <v>410</v>
      </c>
      <c r="F67" s="36">
        <f>408/1000</f>
        <v>0.40799999999999997</v>
      </c>
      <c r="G67" s="8" t="s">
        <v>211</v>
      </c>
      <c r="H67" s="8" t="s">
        <v>211</v>
      </c>
      <c r="I67" s="10" t="str">
        <f t="shared" si="2"/>
        <v>Рукавички медичні стерильні латексні оглядові, шт</v>
      </c>
      <c r="J67" s="30">
        <f t="shared" si="2"/>
        <v>0.40799999999999997</v>
      </c>
      <c r="K67" s="8" t="s">
        <v>211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3.75" customHeight="1" x14ac:dyDescent="0.35">
      <c r="A68" s="6" t="s">
        <v>350</v>
      </c>
      <c r="B68" s="11" t="s">
        <v>22</v>
      </c>
      <c r="C68" s="8" t="s">
        <v>211</v>
      </c>
      <c r="D68" s="12">
        <f t="shared" si="0"/>
        <v>6.9939999999999998</v>
      </c>
      <c r="E68" s="35" t="s">
        <v>411</v>
      </c>
      <c r="F68" s="36">
        <f>6994/1000</f>
        <v>6.9939999999999998</v>
      </c>
      <c r="G68" s="8" t="s">
        <v>211</v>
      </c>
      <c r="H68" s="8" t="s">
        <v>211</v>
      </c>
      <c r="I68" s="10" t="str">
        <f t="shared" si="2"/>
        <v>Рукавички н/с, Пара</v>
      </c>
      <c r="J68" s="30">
        <f t="shared" si="2"/>
        <v>6.9939999999999998</v>
      </c>
      <c r="K68" s="8" t="s">
        <v>211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33.75" customHeight="1" x14ac:dyDescent="0.35">
      <c r="A69" s="6" t="s">
        <v>350</v>
      </c>
      <c r="B69" s="11" t="s">
        <v>22</v>
      </c>
      <c r="C69" s="8" t="s">
        <v>211</v>
      </c>
      <c r="D69" s="12">
        <f t="shared" si="0"/>
        <v>8.5999999999999993E-2</v>
      </c>
      <c r="E69" s="35" t="s">
        <v>412</v>
      </c>
      <c r="F69" s="36">
        <f>86/1000</f>
        <v>8.5999999999999993E-2</v>
      </c>
      <c r="G69" s="8" t="s">
        <v>211</v>
      </c>
      <c r="H69" s="8" t="s">
        <v>211</v>
      </c>
      <c r="I69" s="10" t="str">
        <f t="shared" si="2"/>
        <v>Рукавички н/с №6-7, шт</v>
      </c>
      <c r="J69" s="30">
        <f t="shared" si="2"/>
        <v>8.5999999999999993E-2</v>
      </c>
      <c r="K69" s="8" t="s">
        <v>211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33.75" customHeight="1" x14ac:dyDescent="0.35">
      <c r="A70" s="6" t="s">
        <v>350</v>
      </c>
      <c r="B70" s="11" t="s">
        <v>22</v>
      </c>
      <c r="C70" s="8" t="s">
        <v>211</v>
      </c>
      <c r="D70" s="12">
        <f t="shared" si="0"/>
        <v>3.94</v>
      </c>
      <c r="E70" s="35" t="s">
        <v>413</v>
      </c>
      <c r="F70" s="36">
        <f>3940/1000</f>
        <v>3.94</v>
      </c>
      <c r="G70" s="8" t="s">
        <v>211</v>
      </c>
      <c r="H70" s="8" t="s">
        <v>211</v>
      </c>
      <c r="I70" s="10" t="str">
        <f t="shared" si="2"/>
        <v>Рукавички н/с №7-8, шт</v>
      </c>
      <c r="J70" s="30">
        <f t="shared" si="2"/>
        <v>3.94</v>
      </c>
      <c r="K70" s="8" t="s">
        <v>211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3.75" customHeight="1" x14ac:dyDescent="0.35">
      <c r="A71" s="6" t="s">
        <v>350</v>
      </c>
      <c r="B71" s="11" t="s">
        <v>22</v>
      </c>
      <c r="C71" s="8" t="s">
        <v>211</v>
      </c>
      <c r="D71" s="12">
        <f t="shared" si="0"/>
        <v>0.86</v>
      </c>
      <c r="E71" s="35" t="s">
        <v>414</v>
      </c>
      <c r="F71" s="36">
        <f>860/1000</f>
        <v>0.86</v>
      </c>
      <c r="G71" s="8" t="s">
        <v>211</v>
      </c>
      <c r="H71" s="8" t="s">
        <v>211</v>
      </c>
      <c r="I71" s="10" t="str">
        <f t="shared" si="2"/>
        <v>Рукавички огляд.латексні, Пара</v>
      </c>
      <c r="J71" s="30">
        <f t="shared" si="2"/>
        <v>0.86</v>
      </c>
      <c r="K71" s="8" t="s">
        <v>211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32.25" customHeight="1" x14ac:dyDescent="0.35">
      <c r="A72" s="6" t="s">
        <v>350</v>
      </c>
      <c r="B72" s="11" t="s">
        <v>22</v>
      </c>
      <c r="C72" s="8" t="s">
        <v>211</v>
      </c>
      <c r="D72" s="12">
        <f t="shared" si="0"/>
        <v>6.0054999999999996</v>
      </c>
      <c r="E72" s="35" t="s">
        <v>415</v>
      </c>
      <c r="F72" s="36">
        <f>6005.5/1000</f>
        <v>6.0054999999999996</v>
      </c>
      <c r="G72" s="8" t="s">
        <v>211</v>
      </c>
      <c r="H72" s="8" t="s">
        <v>211</v>
      </c>
      <c r="I72" s="10" t="str">
        <f t="shared" si="2"/>
        <v>Рукавички хірургічні стерильні, Пара</v>
      </c>
      <c r="J72" s="30">
        <f t="shared" si="2"/>
        <v>6.0054999999999996</v>
      </c>
      <c r="K72" s="8" t="s">
        <v>211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29.25" customHeight="1" x14ac:dyDescent="0.35">
      <c r="A73" s="6" t="s">
        <v>350</v>
      </c>
      <c r="B73" s="11" t="s">
        <v>22</v>
      </c>
      <c r="C73" s="8" t="s">
        <v>211</v>
      </c>
      <c r="D73" s="12">
        <f t="shared" ref="D73:D136" si="3">F73</f>
        <v>0.124</v>
      </c>
      <c r="E73" s="35" t="s">
        <v>416</v>
      </c>
      <c r="F73" s="36">
        <f>124/1000</f>
        <v>0.124</v>
      </c>
      <c r="G73" s="8" t="s">
        <v>211</v>
      </c>
      <c r="H73" s="8" t="s">
        <v>211</v>
      </c>
      <c r="I73" s="10" t="str">
        <f t="shared" si="2"/>
        <v>Серветка антисептична спиртова, шт</v>
      </c>
      <c r="J73" s="30">
        <f t="shared" si="2"/>
        <v>0.124</v>
      </c>
      <c r="K73" s="8" t="s">
        <v>211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3.75" customHeight="1" x14ac:dyDescent="0.35">
      <c r="A74" s="6" t="s">
        <v>350</v>
      </c>
      <c r="B74" s="11" t="s">
        <v>22</v>
      </c>
      <c r="C74" s="8" t="s">
        <v>211</v>
      </c>
      <c r="D74" s="12">
        <f t="shared" si="3"/>
        <v>2.09</v>
      </c>
      <c r="E74" s="35" t="s">
        <v>417</v>
      </c>
      <c r="F74" s="36">
        <f>2090/1000</f>
        <v>2.09</v>
      </c>
      <c r="G74" s="8" t="s">
        <v>211</v>
      </c>
      <c r="H74" s="8" t="s">
        <v>211</v>
      </c>
      <c r="I74" s="10" t="str">
        <f t="shared" si="2"/>
        <v>СефДез хенд 1 фл-1000 мл, л</v>
      </c>
      <c r="J74" s="30">
        <f t="shared" si="2"/>
        <v>2.09</v>
      </c>
      <c r="K74" s="8" t="s">
        <v>211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33.75" customHeight="1" x14ac:dyDescent="0.35">
      <c r="A75" s="6" t="s">
        <v>350</v>
      </c>
      <c r="B75" s="11" t="s">
        <v>22</v>
      </c>
      <c r="C75" s="8" t="s">
        <v>211</v>
      </c>
      <c r="D75" s="12">
        <f t="shared" si="3"/>
        <v>0.40579999999999999</v>
      </c>
      <c r="E75" s="35" t="s">
        <v>418</v>
      </c>
      <c r="F75" s="36">
        <f>405.8/1000</f>
        <v>0.40579999999999999</v>
      </c>
      <c r="G75" s="8" t="s">
        <v>211</v>
      </c>
      <c r="H75" s="8" t="s">
        <v>211</v>
      </c>
      <c r="I75" s="10" t="str">
        <f t="shared" si="2"/>
        <v>Сечова к/та, Наб</v>
      </c>
      <c r="J75" s="30">
        <f t="shared" si="2"/>
        <v>0.40579999999999999</v>
      </c>
      <c r="K75" s="8" t="s">
        <v>211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33.75" customHeight="1" x14ac:dyDescent="0.35">
      <c r="A76" s="6" t="s">
        <v>350</v>
      </c>
      <c r="B76" s="11" t="s">
        <v>22</v>
      </c>
      <c r="C76" s="8" t="s">
        <v>211</v>
      </c>
      <c r="D76" s="12">
        <f t="shared" si="3"/>
        <v>1.1000000000000001</v>
      </c>
      <c r="E76" s="35" t="s">
        <v>419</v>
      </c>
      <c r="F76" s="36">
        <f>1100/1000</f>
        <v>1.1000000000000001</v>
      </c>
      <c r="G76" s="8" t="s">
        <v>211</v>
      </c>
      <c r="H76" s="8" t="s">
        <v>211</v>
      </c>
      <c r="I76" s="10" t="str">
        <f t="shared" si="2"/>
        <v>Скло покровне, шт</v>
      </c>
      <c r="J76" s="30">
        <f t="shared" si="2"/>
        <v>1.1000000000000001</v>
      </c>
      <c r="K76" s="8" t="s">
        <v>211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33.75" customHeight="1" x14ac:dyDescent="0.35">
      <c r="A77" s="6" t="s">
        <v>350</v>
      </c>
      <c r="B77" s="11" t="s">
        <v>22</v>
      </c>
      <c r="C77" s="8" t="s">
        <v>211</v>
      </c>
      <c r="D77" s="12">
        <f t="shared" si="3"/>
        <v>3</v>
      </c>
      <c r="E77" s="35" t="s">
        <v>420</v>
      </c>
      <c r="F77" s="36">
        <f>3000/1000</f>
        <v>3</v>
      </c>
      <c r="G77" s="8" t="s">
        <v>211</v>
      </c>
      <c r="H77" s="8" t="s">
        <v>211</v>
      </c>
      <c r="I77" s="10" t="str">
        <f t="shared" si="2"/>
        <v>Скло предметне, шт</v>
      </c>
      <c r="J77" s="30">
        <f t="shared" si="2"/>
        <v>3</v>
      </c>
      <c r="K77" s="8" t="s">
        <v>211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33.75" customHeight="1" x14ac:dyDescent="0.35">
      <c r="A78" s="6" t="s">
        <v>350</v>
      </c>
      <c r="B78" s="11" t="s">
        <v>22</v>
      </c>
      <c r="C78" s="8" t="s">
        <v>211</v>
      </c>
      <c r="D78" s="12">
        <f t="shared" si="3"/>
        <v>1.9</v>
      </c>
      <c r="E78" s="35" t="s">
        <v>421</v>
      </c>
      <c r="F78" s="36">
        <f>1900/1000</f>
        <v>1.9</v>
      </c>
      <c r="G78" s="8" t="s">
        <v>211</v>
      </c>
      <c r="H78" s="8" t="s">
        <v>211</v>
      </c>
      <c r="I78" s="10" t="str">
        <f t="shared" si="2"/>
        <v>Стериліум, л</v>
      </c>
      <c r="J78" s="30">
        <f t="shared" si="2"/>
        <v>1.9</v>
      </c>
      <c r="K78" s="8" t="s">
        <v>211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33.75" customHeight="1" x14ac:dyDescent="0.35">
      <c r="A79" s="6" t="s">
        <v>350</v>
      </c>
      <c r="B79" s="11" t="s">
        <v>22</v>
      </c>
      <c r="C79" s="8" t="s">
        <v>211</v>
      </c>
      <c r="D79" s="12">
        <f t="shared" si="3"/>
        <v>0.41327999999999998</v>
      </c>
      <c r="E79" s="35" t="s">
        <v>422</v>
      </c>
      <c r="F79" s="36">
        <f>413.28/1000</f>
        <v>0.41327999999999998</v>
      </c>
      <c r="G79" s="8" t="s">
        <v>211</v>
      </c>
      <c r="H79" s="8" t="s">
        <v>211</v>
      </c>
      <c r="I79" s="10" t="str">
        <f t="shared" ref="I79:J143" si="4">E79</f>
        <v>Супрастин/н ін 20мг, амп</v>
      </c>
      <c r="J79" s="30">
        <f t="shared" si="4"/>
        <v>0.41327999999999998</v>
      </c>
      <c r="K79" s="8" t="s">
        <v>211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33.75" customHeight="1" x14ac:dyDescent="0.35">
      <c r="A80" s="6" t="s">
        <v>350</v>
      </c>
      <c r="B80" s="11" t="s">
        <v>22</v>
      </c>
      <c r="C80" s="8" t="s">
        <v>211</v>
      </c>
      <c r="D80" s="12">
        <f t="shared" si="3"/>
        <v>3.95</v>
      </c>
      <c r="E80" s="35" t="s">
        <v>423</v>
      </c>
      <c r="F80" s="36">
        <f>3950/1000</f>
        <v>3.95</v>
      </c>
      <c r="G80" s="8" t="s">
        <v>211</v>
      </c>
      <c r="H80" s="8" t="s">
        <v>211</v>
      </c>
      <c r="I80" s="10" t="str">
        <f t="shared" si="4"/>
        <v>Сурфаніос, кг</v>
      </c>
      <c r="J80" s="30">
        <f t="shared" si="4"/>
        <v>3.95</v>
      </c>
      <c r="K80" s="8" t="s">
        <v>211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33.75" customHeight="1" x14ac:dyDescent="0.35">
      <c r="A81" s="6" t="s">
        <v>350</v>
      </c>
      <c r="B81" s="11" t="s">
        <v>22</v>
      </c>
      <c r="C81" s="8" t="s">
        <v>211</v>
      </c>
      <c r="D81" s="12">
        <f t="shared" si="3"/>
        <v>9.6000000000000002E-2</v>
      </c>
      <c r="E81" s="35" t="s">
        <v>424</v>
      </c>
      <c r="F81" s="36">
        <f>96/1000</f>
        <v>9.6000000000000002E-2</v>
      </c>
      <c r="G81" s="8" t="s">
        <v>211</v>
      </c>
      <c r="H81" s="8" t="s">
        <v>211</v>
      </c>
      <c r="I81" s="10" t="str">
        <f t="shared" si="4"/>
        <v>Термометр медичний, шт</v>
      </c>
      <c r="J81" s="30">
        <f t="shared" si="4"/>
        <v>9.6000000000000002E-2</v>
      </c>
      <c r="K81" s="8" t="s">
        <v>211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33.75" customHeight="1" x14ac:dyDescent="0.35">
      <c r="A82" s="6" t="s">
        <v>350</v>
      </c>
      <c r="B82" s="11" t="s">
        <v>22</v>
      </c>
      <c r="C82" s="8" t="s">
        <v>211</v>
      </c>
      <c r="D82" s="12">
        <f t="shared" si="3"/>
        <v>0.32500000000000001</v>
      </c>
      <c r="E82" s="35" t="s">
        <v>425</v>
      </c>
      <c r="F82" s="36">
        <f>325/1000</f>
        <v>0.32500000000000001</v>
      </c>
      <c r="G82" s="8" t="s">
        <v>211</v>
      </c>
      <c r="H82" s="8" t="s">
        <v>211</v>
      </c>
      <c r="I82" s="10" t="str">
        <f t="shared" si="4"/>
        <v>Тест- реагент А, доз</v>
      </c>
      <c r="J82" s="30">
        <f t="shared" si="4"/>
        <v>0.32500000000000001</v>
      </c>
      <c r="K82" s="8" t="s">
        <v>211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33.75" customHeight="1" x14ac:dyDescent="0.35">
      <c r="A83" s="6" t="s">
        <v>350</v>
      </c>
      <c r="B83" s="11" t="s">
        <v>22</v>
      </c>
      <c r="C83" s="8" t="s">
        <v>211</v>
      </c>
      <c r="D83" s="12">
        <f t="shared" si="3"/>
        <v>0.32500000000000001</v>
      </c>
      <c r="E83" s="35" t="s">
        <v>426</v>
      </c>
      <c r="F83" s="36">
        <f>325/1000</f>
        <v>0.32500000000000001</v>
      </c>
      <c r="G83" s="8" t="s">
        <v>211</v>
      </c>
      <c r="H83" s="8" t="s">
        <v>211</v>
      </c>
      <c r="I83" s="10" t="str">
        <f t="shared" si="4"/>
        <v>Тест- реагент В, доз</v>
      </c>
      <c r="J83" s="30">
        <f t="shared" si="4"/>
        <v>0.32500000000000001</v>
      </c>
      <c r="K83" s="8" t="s">
        <v>211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33.75" customHeight="1" x14ac:dyDescent="0.35">
      <c r="A84" s="6" t="s">
        <v>350</v>
      </c>
      <c r="B84" s="11" t="s">
        <v>22</v>
      </c>
      <c r="C84" s="8" t="s">
        <v>211</v>
      </c>
      <c r="D84" s="12">
        <f t="shared" si="3"/>
        <v>9.6671599999999991</v>
      </c>
      <c r="E84" s="35" t="s">
        <v>427</v>
      </c>
      <c r="F84" s="36">
        <f>9667.16/1000</f>
        <v>9.6671599999999991</v>
      </c>
      <c r="G84" s="8" t="s">
        <v>211</v>
      </c>
      <c r="H84" s="8" t="s">
        <v>211</v>
      </c>
      <c r="I84" s="10" t="str">
        <f t="shared" si="4"/>
        <v>Томогексол, фл</v>
      </c>
      <c r="J84" s="30">
        <f t="shared" si="4"/>
        <v>9.6671599999999991</v>
      </c>
      <c r="K84" s="8" t="s">
        <v>211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33.75" customHeight="1" x14ac:dyDescent="0.35">
      <c r="A85" s="6" t="s">
        <v>350</v>
      </c>
      <c r="B85" s="11" t="s">
        <v>22</v>
      </c>
      <c r="C85" s="8" t="s">
        <v>211</v>
      </c>
      <c r="D85" s="12">
        <f t="shared" si="3"/>
        <v>1</v>
      </c>
      <c r="E85" s="35" t="s">
        <v>428</v>
      </c>
      <c r="F85" s="36">
        <f>1000/1000</f>
        <v>1</v>
      </c>
      <c r="G85" s="8" t="s">
        <v>211</v>
      </c>
      <c r="H85" s="8" t="s">
        <v>211</v>
      </c>
      <c r="I85" s="10" t="str">
        <f t="shared" si="4"/>
        <v>Трубка ендотрах. 7,0, шт</v>
      </c>
      <c r="J85" s="30">
        <f t="shared" si="4"/>
        <v>1</v>
      </c>
      <c r="K85" s="8" t="s">
        <v>211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33.75" customHeight="1" x14ac:dyDescent="0.35">
      <c r="A86" s="6" t="s">
        <v>350</v>
      </c>
      <c r="B86" s="11" t="s">
        <v>22</v>
      </c>
      <c r="C86" s="8" t="s">
        <v>211</v>
      </c>
      <c r="D86" s="12">
        <f t="shared" si="3"/>
        <v>1.5</v>
      </c>
      <c r="E86" s="35" t="s">
        <v>429</v>
      </c>
      <c r="F86" s="36">
        <f>1500/1000</f>
        <v>1.5</v>
      </c>
      <c r="G86" s="8" t="s">
        <v>211</v>
      </c>
      <c r="H86" s="8" t="s">
        <v>211</v>
      </c>
      <c r="I86" s="10" t="str">
        <f t="shared" si="4"/>
        <v>Трубка ендотрахіальна з манжетою 8,0, шт</v>
      </c>
      <c r="J86" s="30">
        <f t="shared" si="4"/>
        <v>1.5</v>
      </c>
      <c r="K86" s="8" t="s">
        <v>211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30" customHeight="1" x14ac:dyDescent="0.35">
      <c r="A87" s="6" t="s">
        <v>350</v>
      </c>
      <c r="B87" s="11" t="s">
        <v>22</v>
      </c>
      <c r="C87" s="8" t="s">
        <v>211</v>
      </c>
      <c r="D87" s="12">
        <f t="shared" si="3"/>
        <v>0.5</v>
      </c>
      <c r="E87" s="35" t="s">
        <v>430</v>
      </c>
      <c r="F87" s="36">
        <f>500/1000</f>
        <v>0.5</v>
      </c>
      <c r="G87" s="8" t="s">
        <v>211</v>
      </c>
      <c r="H87" s="8" t="s">
        <v>211</v>
      </c>
      <c r="I87" s="10" t="str">
        <f t="shared" si="4"/>
        <v>Трубка трахеостомічна (з манжетою)7,0, шт</v>
      </c>
      <c r="J87" s="30">
        <f t="shared" si="4"/>
        <v>0.5</v>
      </c>
      <c r="K87" s="8" t="s">
        <v>211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33.75" customHeight="1" x14ac:dyDescent="0.35">
      <c r="A88" s="6" t="s">
        <v>350</v>
      </c>
      <c r="B88" s="11" t="s">
        <v>22</v>
      </c>
      <c r="C88" s="8" t="s">
        <v>211</v>
      </c>
      <c r="D88" s="12">
        <f t="shared" si="3"/>
        <v>2.0649999999999999</v>
      </c>
      <c r="E88" s="35" t="s">
        <v>431</v>
      </c>
      <c r="F88" s="36">
        <f>2065/1000</f>
        <v>2.0649999999999999</v>
      </c>
      <c r="G88" s="8" t="s">
        <v>211</v>
      </c>
      <c r="H88" s="8" t="s">
        <v>211</v>
      </c>
      <c r="I88" s="10" t="str">
        <f t="shared" si="4"/>
        <v>Фіксаж концентр., л</v>
      </c>
      <c r="J88" s="30">
        <f t="shared" si="4"/>
        <v>2.0649999999999999</v>
      </c>
      <c r="K88" s="8" t="s">
        <v>211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33.75" customHeight="1" x14ac:dyDescent="0.35">
      <c r="A89" s="6" t="s">
        <v>350</v>
      </c>
      <c r="B89" s="11" t="s">
        <v>22</v>
      </c>
      <c r="C89" s="8" t="s">
        <v>211</v>
      </c>
      <c r="D89" s="12">
        <f t="shared" si="3"/>
        <v>1.0009999999999999</v>
      </c>
      <c r="E89" s="35" t="s">
        <v>432</v>
      </c>
      <c r="F89" s="36">
        <f>1001/1000</f>
        <v>1.0009999999999999</v>
      </c>
      <c r="G89" s="8" t="s">
        <v>211</v>
      </c>
      <c r="H89" s="8" t="s">
        <v>211</v>
      </c>
      <c r="I89" s="10" t="str">
        <f t="shared" si="4"/>
        <v>Формалін, кг</v>
      </c>
      <c r="J89" s="30">
        <f t="shared" si="4"/>
        <v>1.0009999999999999</v>
      </c>
      <c r="K89" s="8" t="s">
        <v>211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33.75" customHeight="1" x14ac:dyDescent="0.35">
      <c r="A90" s="6" t="s">
        <v>350</v>
      </c>
      <c r="B90" s="11" t="s">
        <v>22</v>
      </c>
      <c r="C90" s="8" t="s">
        <v>211</v>
      </c>
      <c r="D90" s="12">
        <f t="shared" si="3"/>
        <v>0.60374000000000005</v>
      </c>
      <c r="E90" s="35" t="s">
        <v>433</v>
      </c>
      <c r="F90" s="36">
        <f>603.74/1000</f>
        <v>0.60374000000000005</v>
      </c>
      <c r="G90" s="8" t="s">
        <v>211</v>
      </c>
      <c r="H90" s="8" t="s">
        <v>211</v>
      </c>
      <c r="I90" s="10" t="str">
        <f t="shared" si="4"/>
        <v>Цефтріаксон 1г, фл</v>
      </c>
      <c r="J90" s="30">
        <f t="shared" si="4"/>
        <v>0.60374000000000005</v>
      </c>
      <c r="K90" s="8" t="s">
        <v>211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33.75" customHeight="1" x14ac:dyDescent="0.35">
      <c r="A91" s="6" t="s">
        <v>350</v>
      </c>
      <c r="B91" s="11" t="s">
        <v>22</v>
      </c>
      <c r="C91" s="8" t="s">
        <v>211</v>
      </c>
      <c r="D91" s="12">
        <f t="shared" si="3"/>
        <v>3.0800000000000001E-2</v>
      </c>
      <c r="E91" s="35" t="s">
        <v>434</v>
      </c>
      <c r="F91" s="36">
        <f>30.8/1000</f>
        <v>3.0800000000000001E-2</v>
      </c>
      <c r="G91" s="8" t="s">
        <v>211</v>
      </c>
      <c r="H91" s="8" t="s">
        <v>211</v>
      </c>
      <c r="I91" s="10" t="str">
        <f t="shared" si="4"/>
        <v>Шприц 10мл, шт</v>
      </c>
      <c r="J91" s="30">
        <f t="shared" si="4"/>
        <v>3.0800000000000001E-2</v>
      </c>
      <c r="K91" s="8" t="s">
        <v>211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31.5" customHeight="1" x14ac:dyDescent="0.35">
      <c r="A92" s="6" t="s">
        <v>350</v>
      </c>
      <c r="B92" s="11" t="s">
        <v>22</v>
      </c>
      <c r="C92" s="8" t="s">
        <v>211</v>
      </c>
      <c r="D92" s="12">
        <f t="shared" si="3"/>
        <v>8.19</v>
      </c>
      <c r="E92" s="35" t="s">
        <v>435</v>
      </c>
      <c r="F92" s="36">
        <f>8190/1000</f>
        <v>8.19</v>
      </c>
      <c r="G92" s="8" t="s">
        <v>211</v>
      </c>
      <c r="H92" s="8" t="s">
        <v>211</v>
      </c>
      <c r="I92" s="10" t="str">
        <f t="shared" si="4"/>
        <v>Шприц швидкого наповнювання, шт</v>
      </c>
      <c r="J92" s="30">
        <f t="shared" si="4"/>
        <v>8.19</v>
      </c>
      <c r="K92" s="8" t="s">
        <v>211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3.75" customHeight="1" x14ac:dyDescent="0.35">
      <c r="A93" s="6" t="s">
        <v>350</v>
      </c>
      <c r="B93" s="11" t="s">
        <v>22</v>
      </c>
      <c r="C93" s="8" t="s">
        <v>211</v>
      </c>
      <c r="D93" s="12">
        <f t="shared" si="3"/>
        <v>0.05</v>
      </c>
      <c r="E93" s="35" t="s">
        <v>436</v>
      </c>
      <c r="F93" s="36">
        <f>50/1000</f>
        <v>0.05</v>
      </c>
      <c r="G93" s="8" t="s">
        <v>211</v>
      </c>
      <c r="H93" s="8" t="s">
        <v>211</v>
      </c>
      <c r="I93" s="10" t="str">
        <f t="shared" si="4"/>
        <v>Євроцвях, шт</v>
      </c>
      <c r="J93" s="30">
        <f t="shared" si="4"/>
        <v>0.05</v>
      </c>
      <c r="K93" s="8" t="s">
        <v>211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25.5" customHeight="1" x14ac:dyDescent="0.35">
      <c r="A94" s="6" t="s">
        <v>350</v>
      </c>
      <c r="B94" s="11" t="s">
        <v>22</v>
      </c>
      <c r="C94" s="8" t="s">
        <v>211</v>
      </c>
      <c r="D94" s="12">
        <f t="shared" si="3"/>
        <v>4.5999999999999999E-2</v>
      </c>
      <c r="E94" s="35" t="s">
        <v>437</v>
      </c>
      <c r="F94" s="36">
        <f>46/1000</f>
        <v>4.5999999999999999E-2</v>
      </c>
      <c r="G94" s="8" t="s">
        <v>211</v>
      </c>
      <c r="H94" s="8" t="s">
        <v>211</v>
      </c>
      <c r="I94" s="10" t="str">
        <f t="shared" si="4"/>
        <v>Автомат, шт</v>
      </c>
      <c r="J94" s="30">
        <f t="shared" si="4"/>
        <v>4.5999999999999999E-2</v>
      </c>
      <c r="K94" s="8" t="s">
        <v>211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33.75" customHeight="1" x14ac:dyDescent="0.35">
      <c r="A95" s="6" t="s">
        <v>350</v>
      </c>
      <c r="B95" s="11" t="s">
        <v>22</v>
      </c>
      <c r="C95" s="8" t="s">
        <v>211</v>
      </c>
      <c r="D95" s="12">
        <f t="shared" si="3"/>
        <v>0.128</v>
      </c>
      <c r="E95" s="35" t="s">
        <v>438</v>
      </c>
      <c r="F95" s="36">
        <f>128/1000</f>
        <v>0.128</v>
      </c>
      <c r="G95" s="8" t="s">
        <v>211</v>
      </c>
      <c r="H95" s="8" t="s">
        <v>211</v>
      </c>
      <c r="I95" s="10" t="str">
        <f t="shared" si="4"/>
        <v>Алебастер, кг</v>
      </c>
      <c r="J95" s="30">
        <f t="shared" si="4"/>
        <v>0.128</v>
      </c>
      <c r="K95" s="8" t="s">
        <v>211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33.75" customHeight="1" x14ac:dyDescent="0.35">
      <c r="A96" s="6" t="s">
        <v>350</v>
      </c>
      <c r="B96" s="11" t="s">
        <v>22</v>
      </c>
      <c r="C96" s="8" t="s">
        <v>211</v>
      </c>
      <c r="D96" s="12">
        <f t="shared" si="3"/>
        <v>3.5000000000000003E-2</v>
      </c>
      <c r="E96" s="35" t="s">
        <v>439</v>
      </c>
      <c r="F96" s="36">
        <f>35/1000</f>
        <v>3.5000000000000003E-2</v>
      </c>
      <c r="G96" s="8" t="s">
        <v>211</v>
      </c>
      <c r="H96" s="8" t="s">
        <v>211</v>
      </c>
      <c r="I96" s="10" t="str">
        <f t="shared" si="4"/>
        <v>Бур, шт</v>
      </c>
      <c r="J96" s="30">
        <f t="shared" si="4"/>
        <v>3.5000000000000003E-2</v>
      </c>
      <c r="K96" s="8" t="s">
        <v>211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33.75" customHeight="1" x14ac:dyDescent="0.35">
      <c r="A97" s="6" t="s">
        <v>350</v>
      </c>
      <c r="B97" s="11" t="s">
        <v>22</v>
      </c>
      <c r="C97" s="8" t="s">
        <v>211</v>
      </c>
      <c r="D97" s="12">
        <f t="shared" si="3"/>
        <v>0.105</v>
      </c>
      <c r="E97" s="35" t="s">
        <v>440</v>
      </c>
      <c r="F97" s="36">
        <f>105/1000</f>
        <v>0.105</v>
      </c>
      <c r="G97" s="8" t="s">
        <v>211</v>
      </c>
      <c r="H97" s="8" t="s">
        <v>211</v>
      </c>
      <c r="I97" s="10" t="str">
        <f t="shared" si="4"/>
        <v>Валік мех., шт</v>
      </c>
      <c r="J97" s="30">
        <f t="shared" si="4"/>
        <v>0.105</v>
      </c>
      <c r="K97" s="8" t="s">
        <v>211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3.75" customHeight="1" x14ac:dyDescent="0.35">
      <c r="A98" s="6" t="s">
        <v>350</v>
      </c>
      <c r="B98" s="11" t="s">
        <v>22</v>
      </c>
      <c r="C98" s="8" t="s">
        <v>211</v>
      </c>
      <c r="D98" s="12">
        <f t="shared" si="3"/>
        <v>9.5000000000000001E-2</v>
      </c>
      <c r="E98" s="35" t="s">
        <v>441</v>
      </c>
      <c r="F98" s="36">
        <f>95/1000</f>
        <v>9.5000000000000001E-2</v>
      </c>
      <c r="G98" s="8" t="s">
        <v>211</v>
      </c>
      <c r="H98" s="8" t="s">
        <v>211</v>
      </c>
      <c r="I98" s="10" t="str">
        <f t="shared" si="4"/>
        <v>Вентиль 1/2, шт</v>
      </c>
      <c r="J98" s="30">
        <f t="shared" si="4"/>
        <v>9.5000000000000001E-2</v>
      </c>
      <c r="K98" s="8" t="s">
        <v>211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33.75" customHeight="1" x14ac:dyDescent="0.35">
      <c r="A99" s="6" t="s">
        <v>350</v>
      </c>
      <c r="B99" s="11" t="s">
        <v>22</v>
      </c>
      <c r="C99" s="8" t="s">
        <v>211</v>
      </c>
      <c r="D99" s="12">
        <f t="shared" si="3"/>
        <v>2.5000000000000001E-2</v>
      </c>
      <c r="E99" s="35" t="s">
        <v>442</v>
      </c>
      <c r="F99" s="36">
        <f>25/1000</f>
        <v>2.5000000000000001E-2</v>
      </c>
      <c r="G99" s="8" t="s">
        <v>211</v>
      </c>
      <c r="H99" s="8" t="s">
        <v>211</v>
      </c>
      <c r="I99" s="10" t="str">
        <f t="shared" si="4"/>
        <v>Вимикач, шт</v>
      </c>
      <c r="J99" s="30">
        <f t="shared" si="4"/>
        <v>2.5000000000000001E-2</v>
      </c>
      <c r="K99" s="8" t="s">
        <v>211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33.75" customHeight="1" x14ac:dyDescent="0.35">
      <c r="A100" s="6" t="s">
        <v>350</v>
      </c>
      <c r="B100" s="11" t="s">
        <v>22</v>
      </c>
      <c r="C100" s="8" t="s">
        <v>211</v>
      </c>
      <c r="D100" s="12">
        <f t="shared" si="3"/>
        <v>0.158</v>
      </c>
      <c r="E100" s="35" t="s">
        <v>443</v>
      </c>
      <c r="F100" s="36">
        <f>158/1000</f>
        <v>0.158</v>
      </c>
      <c r="G100" s="8" t="s">
        <v>211</v>
      </c>
      <c r="H100" s="8" t="s">
        <v>211</v>
      </c>
      <c r="I100" s="10" t="str">
        <f t="shared" si="4"/>
        <v>Гофротруба, шт</v>
      </c>
      <c r="J100" s="30">
        <f t="shared" si="4"/>
        <v>0.158</v>
      </c>
      <c r="K100" s="8" t="s">
        <v>211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3.75" customHeight="1" x14ac:dyDescent="0.35">
      <c r="A101" s="6" t="s">
        <v>350</v>
      </c>
      <c r="B101" s="11" t="s">
        <v>22</v>
      </c>
      <c r="C101" s="8" t="s">
        <v>211</v>
      </c>
      <c r="D101" s="12">
        <f t="shared" si="3"/>
        <v>0.13700000000000001</v>
      </c>
      <c r="E101" s="35" t="s">
        <v>444</v>
      </c>
      <c r="F101" s="36">
        <f>137/1000</f>
        <v>0.13700000000000001</v>
      </c>
      <c r="G101" s="8" t="s">
        <v>211</v>
      </c>
      <c r="H101" s="8" t="s">
        <v>211</v>
      </c>
      <c r="I101" s="10" t="str">
        <f t="shared" si="4"/>
        <v>Грунтовка, л</v>
      </c>
      <c r="J101" s="30">
        <f t="shared" si="4"/>
        <v>0.13700000000000001</v>
      </c>
      <c r="K101" s="8" t="s">
        <v>211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3.75" customHeight="1" x14ac:dyDescent="0.35">
      <c r="A102" s="6" t="s">
        <v>350</v>
      </c>
      <c r="B102" s="11" t="s">
        <v>22</v>
      </c>
      <c r="C102" s="8" t="s">
        <v>211</v>
      </c>
      <c r="D102" s="12">
        <f t="shared" si="3"/>
        <v>1.45</v>
      </c>
      <c r="E102" s="35" t="s">
        <v>445</v>
      </c>
      <c r="F102" s="36">
        <f>1450/1000</f>
        <v>1.45</v>
      </c>
      <c r="G102" s="8" t="s">
        <v>211</v>
      </c>
      <c r="H102" s="8" t="s">
        <v>211</v>
      </c>
      <c r="I102" s="10" t="str">
        <f t="shared" si="4"/>
        <v>Ел.автомат, шт</v>
      </c>
      <c r="J102" s="30">
        <f t="shared" si="4"/>
        <v>1.45</v>
      </c>
      <c r="K102" s="8" t="s">
        <v>211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3.75" customHeight="1" x14ac:dyDescent="0.35">
      <c r="A103" s="6" t="s">
        <v>350</v>
      </c>
      <c r="B103" s="11" t="s">
        <v>22</v>
      </c>
      <c r="C103" s="8" t="s">
        <v>211</v>
      </c>
      <c r="D103" s="12">
        <f t="shared" si="3"/>
        <v>4.5899999999999996E-2</v>
      </c>
      <c r="E103" s="35" t="s">
        <v>446</v>
      </c>
      <c r="F103" s="36">
        <f>45.9/1000</f>
        <v>4.5899999999999996E-2</v>
      </c>
      <c r="G103" s="8" t="s">
        <v>211</v>
      </c>
      <c r="H103" s="8" t="s">
        <v>211</v>
      </c>
      <c r="I103" s="10" t="str">
        <f t="shared" si="4"/>
        <v>Забивний 6*60, шт</v>
      </c>
      <c r="J103" s="30">
        <f t="shared" si="4"/>
        <v>4.5899999999999996E-2</v>
      </c>
      <c r="K103" s="8" t="s">
        <v>211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3.75" customHeight="1" x14ac:dyDescent="0.35">
      <c r="A104" s="6" t="s">
        <v>350</v>
      </c>
      <c r="B104" s="11" t="s">
        <v>22</v>
      </c>
      <c r="C104" s="8" t="s">
        <v>211</v>
      </c>
      <c r="D104" s="12">
        <f t="shared" si="3"/>
        <v>0.57140000000000002</v>
      </c>
      <c r="E104" s="35" t="s">
        <v>447</v>
      </c>
      <c r="F104" s="36">
        <f>571.4/1000</f>
        <v>0.57140000000000002</v>
      </c>
      <c r="G104" s="8" t="s">
        <v>211</v>
      </c>
      <c r="H104" s="8" t="s">
        <v>211</v>
      </c>
      <c r="I104" s="10" t="str">
        <f t="shared" si="4"/>
        <v>Замок, шт</v>
      </c>
      <c r="J104" s="30">
        <f t="shared" si="4"/>
        <v>0.57140000000000002</v>
      </c>
      <c r="K104" s="8" t="s">
        <v>211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0.75" customHeight="1" x14ac:dyDescent="0.35">
      <c r="A105" s="6" t="s">
        <v>350</v>
      </c>
      <c r="B105" s="32" t="s">
        <v>141</v>
      </c>
      <c r="C105" s="8" t="s">
        <v>211</v>
      </c>
      <c r="D105" s="12">
        <f t="shared" si="3"/>
        <v>0.42599999999999999</v>
      </c>
      <c r="E105" s="35" t="s">
        <v>448</v>
      </c>
      <c r="F105" s="36">
        <f>426/1000</f>
        <v>0.42599999999999999</v>
      </c>
      <c r="G105" s="8" t="s">
        <v>211</v>
      </c>
      <c r="H105" s="8" t="s">
        <v>211</v>
      </c>
      <c r="I105" s="10" t="str">
        <f t="shared" si="4"/>
        <v>Змішувач, шт</v>
      </c>
      <c r="J105" s="30">
        <f t="shared" si="4"/>
        <v>0.42599999999999999</v>
      </c>
      <c r="K105" s="8" t="s">
        <v>211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0.75" customHeight="1" x14ac:dyDescent="0.35">
      <c r="A106" s="6" t="s">
        <v>350</v>
      </c>
      <c r="B106" s="32" t="s">
        <v>141</v>
      </c>
      <c r="C106" s="8" t="s">
        <v>211</v>
      </c>
      <c r="D106" s="12">
        <f t="shared" si="3"/>
        <v>0.115</v>
      </c>
      <c r="E106" s="35" t="s">
        <v>449</v>
      </c>
      <c r="F106" s="36">
        <f>115/1000</f>
        <v>0.115</v>
      </c>
      <c r="G106" s="8" t="s">
        <v>211</v>
      </c>
      <c r="H106" s="8" t="s">
        <v>211</v>
      </c>
      <c r="I106" s="10" t="str">
        <f t="shared" si="4"/>
        <v>Кабель, м</v>
      </c>
      <c r="J106" s="30">
        <f t="shared" si="4"/>
        <v>0.115</v>
      </c>
      <c r="K106" s="8" t="s">
        <v>211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7" customHeight="1" x14ac:dyDescent="0.35">
      <c r="A107" s="6" t="s">
        <v>350</v>
      </c>
      <c r="B107" s="32" t="s">
        <v>141</v>
      </c>
      <c r="C107" s="8" t="s">
        <v>211</v>
      </c>
      <c r="D107" s="12">
        <f t="shared" si="3"/>
        <v>0.20580000000000001</v>
      </c>
      <c r="E107" s="35" t="s">
        <v>450</v>
      </c>
      <c r="F107" s="36">
        <f>205.8/1000</f>
        <v>0.20580000000000001</v>
      </c>
      <c r="G107" s="8" t="s">
        <v>211</v>
      </c>
      <c r="H107" s="8" t="s">
        <v>211</v>
      </c>
      <c r="I107" s="10" t="str">
        <f t="shared" si="4"/>
        <v>Кабельний канал, шт</v>
      </c>
      <c r="J107" s="30">
        <f t="shared" si="4"/>
        <v>0.20580000000000001</v>
      </c>
      <c r="K107" s="8" t="s">
        <v>211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7" customHeight="1" x14ac:dyDescent="0.35">
      <c r="A108" s="6" t="s">
        <v>350</v>
      </c>
      <c r="B108" s="32" t="s">
        <v>141</v>
      </c>
      <c r="C108" s="8" t="s">
        <v>211</v>
      </c>
      <c r="D108" s="12">
        <f t="shared" si="3"/>
        <v>0.123</v>
      </c>
      <c r="E108" s="35" t="s">
        <v>451</v>
      </c>
      <c r="F108" s="36">
        <f>123/1000</f>
        <v>0.123</v>
      </c>
      <c r="G108" s="8" t="s">
        <v>211</v>
      </c>
      <c r="H108" s="8" t="s">
        <v>211</v>
      </c>
      <c r="I108" s="10" t="str">
        <f t="shared" si="4"/>
        <v>Кисті-щітки, шт</v>
      </c>
      <c r="J108" s="30">
        <f t="shared" si="4"/>
        <v>0.123</v>
      </c>
      <c r="K108" s="8" t="s">
        <v>211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35">
      <c r="A109" s="6" t="s">
        <v>350</v>
      </c>
      <c r="B109" s="32" t="s">
        <v>141</v>
      </c>
      <c r="C109" s="8" t="s">
        <v>211</v>
      </c>
      <c r="D109" s="12">
        <f t="shared" si="3"/>
        <v>6.8000000000000005E-2</v>
      </c>
      <c r="E109" s="35" t="s">
        <v>452</v>
      </c>
      <c r="F109" s="36">
        <f>68/1000</f>
        <v>6.8000000000000005E-2</v>
      </c>
      <c r="G109" s="8" t="s">
        <v>211</v>
      </c>
      <c r="H109" s="8" t="s">
        <v>211</v>
      </c>
      <c r="I109" s="10" t="str">
        <f t="shared" si="4"/>
        <v>Клапан, шт</v>
      </c>
      <c r="J109" s="30">
        <f t="shared" si="4"/>
        <v>6.8000000000000005E-2</v>
      </c>
      <c r="K109" s="8" t="s">
        <v>211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7.75" customHeight="1" x14ac:dyDescent="0.35">
      <c r="A110" s="6" t="s">
        <v>350</v>
      </c>
      <c r="B110" s="32" t="s">
        <v>141</v>
      </c>
      <c r="C110" s="8" t="s">
        <v>211</v>
      </c>
      <c r="D110" s="12">
        <f t="shared" si="3"/>
        <v>9.9000000000000005E-2</v>
      </c>
      <c r="E110" s="35" t="s">
        <v>453</v>
      </c>
      <c r="F110" s="36">
        <f>99/1000</f>
        <v>9.9000000000000005E-2</v>
      </c>
      <c r="G110" s="8" t="s">
        <v>211</v>
      </c>
      <c r="H110" s="8" t="s">
        <v>211</v>
      </c>
      <c r="I110" s="10" t="str">
        <f t="shared" si="4"/>
        <v>Клей ПВА, кг</v>
      </c>
      <c r="J110" s="30">
        <f t="shared" si="4"/>
        <v>9.9000000000000005E-2</v>
      </c>
      <c r="K110" s="8" t="s">
        <v>211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5.5" customHeight="1" x14ac:dyDescent="0.35">
      <c r="A111" s="6" t="s">
        <v>350</v>
      </c>
      <c r="B111" s="32" t="s">
        <v>141</v>
      </c>
      <c r="C111" s="8" t="s">
        <v>211</v>
      </c>
      <c r="D111" s="12">
        <f t="shared" si="3"/>
        <v>0.17</v>
      </c>
      <c r="E111" s="35" t="s">
        <v>454</v>
      </c>
      <c r="F111" s="36">
        <f>170/1000</f>
        <v>0.17</v>
      </c>
      <c r="G111" s="8" t="s">
        <v>211</v>
      </c>
      <c r="H111" s="8" t="s">
        <v>211</v>
      </c>
      <c r="I111" s="10" t="str">
        <f t="shared" si="4"/>
        <v>Клей д\обоїв, кг</v>
      </c>
      <c r="J111" s="30">
        <f t="shared" si="4"/>
        <v>0.17</v>
      </c>
      <c r="K111" s="8" t="s">
        <v>211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35">
      <c r="A112" s="6" t="s">
        <v>350</v>
      </c>
      <c r="B112" s="11" t="s">
        <v>22</v>
      </c>
      <c r="C112" s="8" t="s">
        <v>211</v>
      </c>
      <c r="D112" s="12">
        <f t="shared" si="3"/>
        <v>0.17660000000000001</v>
      </c>
      <c r="E112" s="35" t="s">
        <v>455</v>
      </c>
      <c r="F112" s="36">
        <f>176.6/1000</f>
        <v>0.17660000000000001</v>
      </c>
      <c r="G112" s="8" t="s">
        <v>211</v>
      </c>
      <c r="H112" s="8" t="s">
        <v>211</v>
      </c>
      <c r="I112" s="10" t="str">
        <f t="shared" si="4"/>
        <v>Коліно, шт</v>
      </c>
      <c r="J112" s="30">
        <f t="shared" si="4"/>
        <v>0.17660000000000001</v>
      </c>
      <c r="K112" s="8" t="s">
        <v>211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7" customHeight="1" x14ac:dyDescent="0.35">
      <c r="A113" s="6" t="s">
        <v>350</v>
      </c>
      <c r="B113" s="11" t="s">
        <v>22</v>
      </c>
      <c r="C113" s="8" t="s">
        <v>211</v>
      </c>
      <c r="D113" s="12">
        <f t="shared" si="3"/>
        <v>8.3000000000000004E-2</v>
      </c>
      <c r="E113" s="35" t="s">
        <v>456</v>
      </c>
      <c r="F113" s="36">
        <f>83/1000</f>
        <v>8.3000000000000004E-2</v>
      </c>
      <c r="G113" s="8" t="s">
        <v>211</v>
      </c>
      <c r="H113" s="8" t="s">
        <v>211</v>
      </c>
      <c r="I113" s="10" t="str">
        <f t="shared" si="4"/>
        <v>Коло, шт</v>
      </c>
      <c r="J113" s="30">
        <f t="shared" si="4"/>
        <v>8.3000000000000004E-2</v>
      </c>
      <c r="K113" s="8" t="s">
        <v>211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7" customHeight="1" x14ac:dyDescent="0.35">
      <c r="A114" s="6" t="s">
        <v>350</v>
      </c>
      <c r="B114" s="11" t="s">
        <v>22</v>
      </c>
      <c r="C114" s="8" t="s">
        <v>211</v>
      </c>
      <c r="D114" s="12">
        <f t="shared" si="3"/>
        <v>0.01</v>
      </c>
      <c r="E114" s="35" t="s">
        <v>457</v>
      </c>
      <c r="F114" s="36">
        <f>10/1000</f>
        <v>0.01</v>
      </c>
      <c r="G114" s="8" t="s">
        <v>211</v>
      </c>
      <c r="H114" s="8" t="s">
        <v>211</v>
      </c>
      <c r="I114" s="10" t="str">
        <f t="shared" si="4"/>
        <v>Коробка расприделітельна, шт</v>
      </c>
      <c r="J114" s="30">
        <f t="shared" si="4"/>
        <v>0.01</v>
      </c>
      <c r="K114" s="8" t="s">
        <v>211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35">
      <c r="A115" s="6" t="s">
        <v>350</v>
      </c>
      <c r="B115" s="11" t="s">
        <v>22</v>
      </c>
      <c r="C115" s="8" t="s">
        <v>211</v>
      </c>
      <c r="D115" s="12">
        <f t="shared" si="3"/>
        <v>2.8000000000000001E-2</v>
      </c>
      <c r="E115" s="35" t="s">
        <v>458</v>
      </c>
      <c r="F115" s="36">
        <f>28/1000</f>
        <v>2.8000000000000001E-2</v>
      </c>
      <c r="G115" s="8" t="s">
        <v>211</v>
      </c>
      <c r="H115" s="8" t="s">
        <v>211</v>
      </c>
      <c r="I115" s="10" t="str">
        <f t="shared" si="4"/>
        <v>Кріплення, шт</v>
      </c>
      <c r="J115" s="30">
        <f t="shared" si="4"/>
        <v>2.8000000000000001E-2</v>
      </c>
      <c r="K115" s="8" t="s">
        <v>211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5.5" customHeight="1" x14ac:dyDescent="0.35">
      <c r="A116" s="6" t="s">
        <v>350</v>
      </c>
      <c r="B116" s="11" t="s">
        <v>22</v>
      </c>
      <c r="C116" s="8" t="s">
        <v>211</v>
      </c>
      <c r="D116" s="12">
        <f t="shared" si="3"/>
        <v>0.48</v>
      </c>
      <c r="E116" s="35" t="s">
        <v>459</v>
      </c>
      <c r="F116" s="36">
        <f>480/1000</f>
        <v>0.48</v>
      </c>
      <c r="G116" s="8" t="s">
        <v>211</v>
      </c>
      <c r="H116" s="8" t="s">
        <v>211</v>
      </c>
      <c r="I116" s="10" t="str">
        <f t="shared" si="4"/>
        <v>Кран, шт</v>
      </c>
      <c r="J116" s="30">
        <f t="shared" si="4"/>
        <v>0.48</v>
      </c>
      <c r="K116" s="8" t="s">
        <v>211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35">
      <c r="A117" s="6" t="s">
        <v>350</v>
      </c>
      <c r="B117" s="11" t="s">
        <v>22</v>
      </c>
      <c r="C117" s="8" t="s">
        <v>211</v>
      </c>
      <c r="D117" s="12">
        <f t="shared" si="3"/>
        <v>4.9000000000000002E-2</v>
      </c>
      <c r="E117" s="35" t="s">
        <v>460</v>
      </c>
      <c r="F117" s="36">
        <f>49/1000</f>
        <v>4.9000000000000002E-2</v>
      </c>
      <c r="G117" s="8" t="s">
        <v>211</v>
      </c>
      <c r="H117" s="8" t="s">
        <v>211</v>
      </c>
      <c r="I117" s="10" t="str">
        <f t="shared" si="4"/>
        <v>Кранбукса, шт</v>
      </c>
      <c r="J117" s="30">
        <f t="shared" si="4"/>
        <v>4.9000000000000002E-2</v>
      </c>
      <c r="K117" s="8" t="s">
        <v>211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5.5" customHeight="1" x14ac:dyDescent="0.35">
      <c r="A118" s="6" t="s">
        <v>350</v>
      </c>
      <c r="B118" s="11" t="s">
        <v>22</v>
      </c>
      <c r="C118" s="8" t="s">
        <v>211</v>
      </c>
      <c r="D118" s="12">
        <f t="shared" si="3"/>
        <v>1.0999999999999999E-2</v>
      </c>
      <c r="E118" s="35" t="s">
        <v>461</v>
      </c>
      <c r="F118" s="36">
        <f>11/1000</f>
        <v>1.0999999999999999E-2</v>
      </c>
      <c r="G118" s="8" t="s">
        <v>211</v>
      </c>
      <c r="H118" s="8" t="s">
        <v>211</v>
      </c>
      <c r="I118" s="10" t="str">
        <f t="shared" si="4"/>
        <v>Кришка 110, шт</v>
      </c>
      <c r="J118" s="30">
        <f t="shared" si="4"/>
        <v>1.0999999999999999E-2</v>
      </c>
      <c r="K118" s="8" t="s">
        <v>211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5.5" customHeight="1" x14ac:dyDescent="0.35">
      <c r="A119" s="6" t="s">
        <v>350</v>
      </c>
      <c r="B119" s="11" t="s">
        <v>22</v>
      </c>
      <c r="C119" s="8" t="s">
        <v>211</v>
      </c>
      <c r="D119" s="12">
        <f t="shared" si="3"/>
        <v>0.01</v>
      </c>
      <c r="E119" s="35" t="s">
        <v>462</v>
      </c>
      <c r="F119" s="36">
        <f>10/1000</f>
        <v>0.01</v>
      </c>
      <c r="G119" s="8" t="s">
        <v>211</v>
      </c>
      <c r="H119" s="8" t="s">
        <v>211</v>
      </c>
      <c r="I119" s="10" t="str">
        <f t="shared" si="4"/>
        <v>Крюки 14*100, шт</v>
      </c>
      <c r="J119" s="30">
        <f t="shared" si="4"/>
        <v>0.01</v>
      </c>
      <c r="K119" s="8" t="s">
        <v>211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4" customHeight="1" x14ac:dyDescent="0.35">
      <c r="A120" s="6" t="s">
        <v>350</v>
      </c>
      <c r="B120" s="11" t="s">
        <v>22</v>
      </c>
      <c r="C120" s="8" t="s">
        <v>211</v>
      </c>
      <c r="D120" s="12">
        <f t="shared" si="3"/>
        <v>2.41425</v>
      </c>
      <c r="E120" s="35" t="s">
        <v>463</v>
      </c>
      <c r="F120" s="36">
        <f>2414.25/1000</f>
        <v>2.41425</v>
      </c>
      <c r="G120" s="8" t="s">
        <v>211</v>
      </c>
      <c r="H120" s="8" t="s">
        <v>211</v>
      </c>
      <c r="I120" s="10" t="str">
        <f t="shared" si="4"/>
        <v>Ліноліум, метр кв.</v>
      </c>
      <c r="J120" s="30">
        <f t="shared" si="4"/>
        <v>2.41425</v>
      </c>
      <c r="K120" s="8" t="s">
        <v>211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4" customHeight="1" x14ac:dyDescent="0.35">
      <c r="A121" s="6" t="s">
        <v>350</v>
      </c>
      <c r="B121" s="11" t="s">
        <v>22</v>
      </c>
      <c r="C121" s="8" t="s">
        <v>211</v>
      </c>
      <c r="D121" s="12">
        <f t="shared" si="3"/>
        <v>8.2099999999999992E-2</v>
      </c>
      <c r="E121" s="35" t="s">
        <v>464</v>
      </c>
      <c r="F121" s="36">
        <f>82.1/1000</f>
        <v>8.2099999999999992E-2</v>
      </c>
      <c r="G121" s="8" t="s">
        <v>211</v>
      </c>
      <c r="H121" s="8" t="s">
        <v>211</v>
      </c>
      <c r="I121" s="10" t="str">
        <f t="shared" si="4"/>
        <v>МРН, шт</v>
      </c>
      <c r="J121" s="30">
        <f t="shared" si="4"/>
        <v>8.2099999999999992E-2</v>
      </c>
      <c r="K121" s="8" t="s">
        <v>211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5.5" customHeight="1" x14ac:dyDescent="0.35">
      <c r="A122" s="6" t="s">
        <v>350</v>
      </c>
      <c r="B122" s="11" t="s">
        <v>22</v>
      </c>
      <c r="C122" s="8" t="s">
        <v>211</v>
      </c>
      <c r="D122" s="12">
        <f t="shared" si="3"/>
        <v>1.7000000000000001E-2</v>
      </c>
      <c r="E122" s="35" t="s">
        <v>465</v>
      </c>
      <c r="F122" s="36">
        <f>17/1000</f>
        <v>1.7000000000000001E-2</v>
      </c>
      <c r="G122" s="8" t="s">
        <v>211</v>
      </c>
      <c r="H122" s="8" t="s">
        <v>211</v>
      </c>
      <c r="I122" s="10" t="str">
        <f t="shared" si="4"/>
        <v>Манжет, шт</v>
      </c>
      <c r="J122" s="30">
        <f t="shared" si="4"/>
        <v>1.7000000000000001E-2</v>
      </c>
      <c r="K122" s="8" t="s">
        <v>211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5.5" customHeight="1" x14ac:dyDescent="0.35">
      <c r="A123" s="6" t="s">
        <v>350</v>
      </c>
      <c r="B123" s="11" t="s">
        <v>22</v>
      </c>
      <c r="C123" s="8" t="s">
        <v>211</v>
      </c>
      <c r="D123" s="12">
        <f t="shared" si="3"/>
        <v>0.38089999999999996</v>
      </c>
      <c r="E123" s="35" t="s">
        <v>466</v>
      </c>
      <c r="F123" s="36">
        <f>380.9/1000</f>
        <v>0.38089999999999996</v>
      </c>
      <c r="G123" s="8" t="s">
        <v>211</v>
      </c>
      <c r="H123" s="8" t="s">
        <v>211</v>
      </c>
      <c r="I123" s="10" t="str">
        <f t="shared" si="4"/>
        <v>Муфта, шт</v>
      </c>
      <c r="J123" s="30">
        <f t="shared" si="4"/>
        <v>0.38089999999999996</v>
      </c>
      <c r="K123" s="8" t="s">
        <v>211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4" customHeight="1" x14ac:dyDescent="0.35">
      <c r="A124" s="6" t="s">
        <v>350</v>
      </c>
      <c r="B124" s="11" t="s">
        <v>22</v>
      </c>
      <c r="C124" s="8" t="s">
        <v>211</v>
      </c>
      <c r="D124" s="12">
        <f t="shared" si="3"/>
        <v>1.7999999999999999E-2</v>
      </c>
      <c r="E124" s="35" t="s">
        <v>467</v>
      </c>
      <c r="F124" s="36">
        <f>18/1000</f>
        <v>1.7999999999999999E-2</v>
      </c>
      <c r="G124" s="8" t="s">
        <v>211</v>
      </c>
      <c r="H124" s="8" t="s">
        <v>211</v>
      </c>
      <c r="I124" s="10" t="str">
        <f t="shared" si="4"/>
        <v>Насадка на валік, шт</v>
      </c>
      <c r="J124" s="30">
        <f t="shared" si="4"/>
        <v>1.7999999999999999E-2</v>
      </c>
      <c r="K124" s="8" t="s">
        <v>211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4" customHeight="1" x14ac:dyDescent="0.35">
      <c r="A125" s="6" t="s">
        <v>350</v>
      </c>
      <c r="B125" s="11" t="s">
        <v>22</v>
      </c>
      <c r="C125" s="8" t="s">
        <v>211</v>
      </c>
      <c r="D125" s="12">
        <f t="shared" si="3"/>
        <v>0.28000000000000003</v>
      </c>
      <c r="E125" s="35" t="s">
        <v>468</v>
      </c>
      <c r="F125" s="36">
        <f>280/1000</f>
        <v>0.28000000000000003</v>
      </c>
      <c r="G125" s="8" t="s">
        <v>211</v>
      </c>
      <c r="H125" s="8" t="s">
        <v>211</v>
      </c>
      <c r="I125" s="10" t="str">
        <f t="shared" si="4"/>
        <v>Піна монтажна, шт</v>
      </c>
      <c r="J125" s="30">
        <f t="shared" si="4"/>
        <v>0.28000000000000003</v>
      </c>
      <c r="K125" s="8" t="s">
        <v>211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7" customHeight="1" x14ac:dyDescent="0.35">
      <c r="A126" s="6" t="s">
        <v>350</v>
      </c>
      <c r="B126" s="11" t="s">
        <v>22</v>
      </c>
      <c r="C126" s="8" t="s">
        <v>211</v>
      </c>
      <c r="D126" s="12">
        <f t="shared" si="3"/>
        <v>0.96199999999999997</v>
      </c>
      <c r="E126" s="35" t="s">
        <v>469</v>
      </c>
      <c r="F126" s="36">
        <f>962/1000</f>
        <v>0.96199999999999997</v>
      </c>
      <c r="G126" s="8" t="s">
        <v>211</v>
      </c>
      <c r="H126" s="8" t="s">
        <v>211</v>
      </c>
      <c r="I126" s="10" t="str">
        <f t="shared" si="4"/>
        <v>Пісок будів., кг</v>
      </c>
      <c r="J126" s="30">
        <f t="shared" si="4"/>
        <v>0.96199999999999997</v>
      </c>
      <c r="K126" s="8" t="s">
        <v>211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7" customHeight="1" x14ac:dyDescent="0.35">
      <c r="A127" s="6" t="s">
        <v>350</v>
      </c>
      <c r="B127" s="11" t="s">
        <v>22</v>
      </c>
      <c r="C127" s="8" t="s">
        <v>211</v>
      </c>
      <c r="D127" s="12">
        <f t="shared" si="3"/>
        <v>1.1050000000000001E-2</v>
      </c>
      <c r="E127" s="35" t="s">
        <v>470</v>
      </c>
      <c r="F127" s="36">
        <f>11.05/1000</f>
        <v>1.1050000000000001E-2</v>
      </c>
      <c r="G127" s="8" t="s">
        <v>211</v>
      </c>
      <c r="H127" s="8" t="s">
        <v>211</v>
      </c>
      <c r="I127" s="10" t="str">
        <f t="shared" si="4"/>
        <v>Перехід з чугуна на пластик, шт</v>
      </c>
      <c r="J127" s="30">
        <f t="shared" si="4"/>
        <v>1.1050000000000001E-2</v>
      </c>
      <c r="K127" s="8" t="s">
        <v>211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35">
      <c r="A128" s="6" t="s">
        <v>350</v>
      </c>
      <c r="B128" s="11" t="s">
        <v>22</v>
      </c>
      <c r="C128" s="8" t="s">
        <v>211</v>
      </c>
      <c r="D128" s="12">
        <f t="shared" si="3"/>
        <v>0.17130000000000001</v>
      </c>
      <c r="E128" s="35" t="s">
        <v>471</v>
      </c>
      <c r="F128" s="36">
        <f>171.3/1000</f>
        <v>0.17130000000000001</v>
      </c>
      <c r="G128" s="8" t="s">
        <v>211</v>
      </c>
      <c r="H128" s="8" t="s">
        <v>211</v>
      </c>
      <c r="I128" s="10" t="str">
        <f t="shared" si="4"/>
        <v>Перехідник, шт</v>
      </c>
      <c r="J128" s="30">
        <f t="shared" si="4"/>
        <v>0.17130000000000001</v>
      </c>
      <c r="K128" s="8" t="s">
        <v>211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7" customHeight="1" x14ac:dyDescent="0.35">
      <c r="A129" s="6" t="s">
        <v>350</v>
      </c>
      <c r="B129" s="11" t="s">
        <v>22</v>
      </c>
      <c r="C129" s="8" t="s">
        <v>211</v>
      </c>
      <c r="D129" s="12">
        <f t="shared" si="3"/>
        <v>2.7E-2</v>
      </c>
      <c r="E129" s="35" t="s">
        <v>472</v>
      </c>
      <c r="F129" s="36">
        <f>27/1000</f>
        <v>2.7E-2</v>
      </c>
      <c r="G129" s="8" t="s">
        <v>211</v>
      </c>
      <c r="H129" s="8" t="s">
        <v>211</v>
      </c>
      <c r="I129" s="10" t="str">
        <f t="shared" si="4"/>
        <v>Перо 6, шт</v>
      </c>
      <c r="J129" s="30">
        <f t="shared" si="4"/>
        <v>2.7E-2</v>
      </c>
      <c r="K129" s="8" t="s">
        <v>211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5.5" customHeight="1" x14ac:dyDescent="0.35">
      <c r="A130" s="6" t="s">
        <v>350</v>
      </c>
      <c r="B130" s="11" t="s">
        <v>22</v>
      </c>
      <c r="C130" s="8" t="s">
        <v>211</v>
      </c>
      <c r="D130" s="12">
        <f t="shared" si="3"/>
        <v>0.23100000000000001</v>
      </c>
      <c r="E130" s="35" t="s">
        <v>473</v>
      </c>
      <c r="F130" s="36">
        <f>231/1000</f>
        <v>0.23100000000000001</v>
      </c>
      <c r="G130" s="8" t="s">
        <v>211</v>
      </c>
      <c r="H130" s="8" t="s">
        <v>211</v>
      </c>
      <c r="I130" s="10" t="str">
        <f t="shared" si="4"/>
        <v>Плінтус, метр кв.</v>
      </c>
      <c r="J130" s="30">
        <f t="shared" si="4"/>
        <v>0.23100000000000001</v>
      </c>
      <c r="K130" s="8" t="s">
        <v>211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4" customHeight="1" x14ac:dyDescent="0.35">
      <c r="A131" s="6" t="s">
        <v>350</v>
      </c>
      <c r="B131" s="11" t="s">
        <v>22</v>
      </c>
      <c r="C131" s="8" t="s">
        <v>211</v>
      </c>
      <c r="D131" s="12">
        <f t="shared" si="3"/>
        <v>0.08</v>
      </c>
      <c r="E131" s="35" t="s">
        <v>474</v>
      </c>
      <c r="F131" s="36">
        <f>80/1000</f>
        <v>0.08</v>
      </c>
      <c r="G131" s="8" t="s">
        <v>211</v>
      </c>
      <c r="H131" s="8" t="s">
        <v>211</v>
      </c>
      <c r="I131" s="10" t="str">
        <f t="shared" si="4"/>
        <v>Поплавок, шт</v>
      </c>
      <c r="J131" s="30">
        <f t="shared" si="4"/>
        <v>0.08</v>
      </c>
      <c r="K131" s="8" t="s">
        <v>211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7" customHeight="1" x14ac:dyDescent="0.35">
      <c r="A132" s="6" t="s">
        <v>350</v>
      </c>
      <c r="B132" s="11" t="s">
        <v>22</v>
      </c>
      <c r="C132" s="8" t="s">
        <v>211</v>
      </c>
      <c r="D132" s="12">
        <f t="shared" si="3"/>
        <v>0.10923999999999999</v>
      </c>
      <c r="E132" s="35" t="s">
        <v>475</v>
      </c>
      <c r="F132" s="36">
        <f>109.24/1000</f>
        <v>0.10923999999999999</v>
      </c>
      <c r="G132" s="8" t="s">
        <v>211</v>
      </c>
      <c r="H132" s="8" t="s">
        <v>211</v>
      </c>
      <c r="I132" s="10" t="str">
        <f t="shared" si="4"/>
        <v>Провід, м</v>
      </c>
      <c r="J132" s="30">
        <f t="shared" si="4"/>
        <v>0.10923999999999999</v>
      </c>
      <c r="K132" s="8" t="s">
        <v>211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35">
      <c r="A133" s="6" t="s">
        <v>350</v>
      </c>
      <c r="B133" s="11" t="s">
        <v>22</v>
      </c>
      <c r="C133" s="8" t="s">
        <v>211</v>
      </c>
      <c r="D133" s="12">
        <f t="shared" si="3"/>
        <v>1.2999999999999999E-2</v>
      </c>
      <c r="E133" s="35" t="s">
        <v>476</v>
      </c>
      <c r="F133" s="36">
        <f>13/1000</f>
        <v>1.2999999999999999E-2</v>
      </c>
      <c r="G133" s="8" t="s">
        <v>211</v>
      </c>
      <c r="H133" s="8" t="s">
        <v>211</v>
      </c>
      <c r="I133" s="10" t="str">
        <f t="shared" si="4"/>
        <v>Прокладки господарські, шт</v>
      </c>
      <c r="J133" s="30">
        <f t="shared" si="4"/>
        <v>1.2999999999999999E-2</v>
      </c>
      <c r="K133" s="8" t="s">
        <v>211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4" customHeight="1" x14ac:dyDescent="0.35">
      <c r="A134" s="6" t="s">
        <v>350</v>
      </c>
      <c r="B134" s="11" t="s">
        <v>22</v>
      </c>
      <c r="C134" s="8" t="s">
        <v>211</v>
      </c>
      <c r="D134" s="12">
        <f t="shared" si="3"/>
        <v>0.11665</v>
      </c>
      <c r="E134" s="35" t="s">
        <v>477</v>
      </c>
      <c r="F134" s="36">
        <f>116.65/1000</f>
        <v>0.11665</v>
      </c>
      <c r="G134" s="8" t="s">
        <v>211</v>
      </c>
      <c r="H134" s="8" t="s">
        <v>211</v>
      </c>
      <c r="I134" s="10" t="str">
        <f t="shared" si="4"/>
        <v>Ревізія, шт</v>
      </c>
      <c r="J134" s="30">
        <f t="shared" si="4"/>
        <v>0.11665</v>
      </c>
      <c r="K134" s="8" t="s">
        <v>211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35">
      <c r="A135" s="6" t="s">
        <v>350</v>
      </c>
      <c r="B135" s="11" t="s">
        <v>22</v>
      </c>
      <c r="C135" s="8" t="s">
        <v>211</v>
      </c>
      <c r="D135" s="12">
        <f t="shared" si="3"/>
        <v>2.9000000000000001E-2</v>
      </c>
      <c r="E135" s="35" t="s">
        <v>478</v>
      </c>
      <c r="F135" s="36">
        <f>29/1000</f>
        <v>2.9000000000000001E-2</v>
      </c>
      <c r="G135" s="8" t="s">
        <v>211</v>
      </c>
      <c r="H135" s="8" t="s">
        <v>211</v>
      </c>
      <c r="I135" s="10" t="str">
        <f t="shared" si="4"/>
        <v>Редукція, шт</v>
      </c>
      <c r="J135" s="30">
        <f t="shared" si="4"/>
        <v>2.9000000000000001E-2</v>
      </c>
      <c r="K135" s="8" t="s">
        <v>211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2.5" customHeight="1" x14ac:dyDescent="0.35">
      <c r="A136" s="6" t="s">
        <v>350</v>
      </c>
      <c r="B136" s="11" t="s">
        <v>22</v>
      </c>
      <c r="C136" s="8" t="s">
        <v>211</v>
      </c>
      <c r="D136" s="12">
        <f t="shared" si="3"/>
        <v>0.28000000000000003</v>
      </c>
      <c r="E136" s="35" t="s">
        <v>479</v>
      </c>
      <c r="F136" s="36">
        <f>280/1000</f>
        <v>0.28000000000000003</v>
      </c>
      <c r="G136" s="8" t="s">
        <v>211</v>
      </c>
      <c r="H136" s="8" t="s">
        <v>211</v>
      </c>
      <c r="I136" s="10" t="str">
        <f t="shared" si="4"/>
        <v>Розетка, шт</v>
      </c>
      <c r="J136" s="30">
        <f t="shared" si="4"/>
        <v>0.28000000000000003</v>
      </c>
      <c r="K136" s="8" t="s">
        <v>211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7" customHeight="1" x14ac:dyDescent="0.35">
      <c r="A137" s="6" t="s">
        <v>350</v>
      </c>
      <c r="B137" s="11" t="s">
        <v>22</v>
      </c>
      <c r="C137" s="8" t="s">
        <v>211</v>
      </c>
      <c r="D137" s="12">
        <f t="shared" ref="D137:D200" si="5">F137</f>
        <v>9.2999999999999999E-2</v>
      </c>
      <c r="E137" s="35" t="s">
        <v>480</v>
      </c>
      <c r="F137" s="36">
        <f>93/1000</f>
        <v>9.2999999999999999E-2</v>
      </c>
      <c r="G137" s="8" t="s">
        <v>211</v>
      </c>
      <c r="H137" s="8" t="s">
        <v>211</v>
      </c>
      <c r="I137" s="10" t="str">
        <f t="shared" si="4"/>
        <v>Ручка з-к, шт</v>
      </c>
      <c r="J137" s="30">
        <f t="shared" si="4"/>
        <v>9.2999999999999999E-2</v>
      </c>
      <c r="K137" s="8" t="s">
        <v>211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5.5" customHeight="1" x14ac:dyDescent="0.35">
      <c r="A138" s="6" t="s">
        <v>350</v>
      </c>
      <c r="B138" s="11" t="s">
        <v>22</v>
      </c>
      <c r="C138" s="8" t="s">
        <v>211</v>
      </c>
      <c r="D138" s="12">
        <f t="shared" si="5"/>
        <v>0.84</v>
      </c>
      <c r="E138" s="35" t="s">
        <v>481</v>
      </c>
      <c r="F138" s="36">
        <f>840/1000</f>
        <v>0.84</v>
      </c>
      <c r="G138" s="8" t="s">
        <v>211</v>
      </c>
      <c r="H138" s="8" t="s">
        <v>211</v>
      </c>
      <c r="I138" s="10" t="str">
        <f t="shared" si="4"/>
        <v>Сітка під шпаклівку, метр кв.</v>
      </c>
      <c r="J138" s="30">
        <f t="shared" si="4"/>
        <v>0.84</v>
      </c>
      <c r="K138" s="8" t="s">
        <v>211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5.5" customHeight="1" x14ac:dyDescent="0.35">
      <c r="A139" s="6" t="s">
        <v>350</v>
      </c>
      <c r="B139" s="11" t="s">
        <v>22</v>
      </c>
      <c r="C139" s="8" t="s">
        <v>211</v>
      </c>
      <c r="D139" s="12">
        <f t="shared" si="5"/>
        <v>0.02</v>
      </c>
      <c r="E139" s="35" t="s">
        <v>482</v>
      </c>
      <c r="F139" s="36">
        <f>20/1000</f>
        <v>0.02</v>
      </c>
      <c r="G139" s="8" t="s">
        <v>211</v>
      </c>
      <c r="H139" s="8" t="s">
        <v>211</v>
      </c>
      <c r="I139" s="10" t="str">
        <f t="shared" si="4"/>
        <v>Сітка шліфовочна, шт</v>
      </c>
      <c r="J139" s="30">
        <f t="shared" si="4"/>
        <v>0.02</v>
      </c>
      <c r="K139" s="8" t="s">
        <v>211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5.5" customHeight="1" x14ac:dyDescent="0.35">
      <c r="A140" s="6" t="s">
        <v>350</v>
      </c>
      <c r="B140" s="11" t="s">
        <v>22</v>
      </c>
      <c r="C140" s="8" t="s">
        <v>211</v>
      </c>
      <c r="D140" s="12">
        <f t="shared" si="5"/>
        <v>1.47E-2</v>
      </c>
      <c r="E140" s="35" t="s">
        <v>483</v>
      </c>
      <c r="F140" s="36">
        <f>14.7/1000</f>
        <v>1.47E-2</v>
      </c>
      <c r="G140" s="8" t="s">
        <v>211</v>
      </c>
      <c r="H140" s="8" t="s">
        <v>211</v>
      </c>
      <c r="I140" s="10" t="str">
        <f t="shared" si="4"/>
        <v>Саморіз, шт</v>
      </c>
      <c r="J140" s="30">
        <f t="shared" si="4"/>
        <v>1.47E-2</v>
      </c>
      <c r="K140" s="8" t="s">
        <v>211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7" customHeight="1" x14ac:dyDescent="0.35">
      <c r="A141" s="6" t="s">
        <v>350</v>
      </c>
      <c r="B141" s="11" t="s">
        <v>22</v>
      </c>
      <c r="C141" s="8" t="s">
        <v>211</v>
      </c>
      <c r="D141" s="12">
        <f t="shared" si="5"/>
        <v>0.33</v>
      </c>
      <c r="E141" s="35" t="s">
        <v>484</v>
      </c>
      <c r="F141" s="36">
        <f>330/1000</f>
        <v>0.33</v>
      </c>
      <c r="G141" s="8" t="s">
        <v>211</v>
      </c>
      <c r="H141" s="8" t="s">
        <v>211</v>
      </c>
      <c r="I141" s="10" t="str">
        <f t="shared" si="4"/>
        <v>Силікон, шт</v>
      </c>
      <c r="J141" s="30">
        <f t="shared" si="4"/>
        <v>0.33</v>
      </c>
      <c r="K141" s="8" t="s">
        <v>211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4" customHeight="1" x14ac:dyDescent="0.35">
      <c r="A142" s="6" t="s">
        <v>350</v>
      </c>
      <c r="B142" s="11" t="s">
        <v>22</v>
      </c>
      <c r="C142" s="8" t="s">
        <v>211</v>
      </c>
      <c r="D142" s="12">
        <f t="shared" si="5"/>
        <v>1.7999999999999999E-2</v>
      </c>
      <c r="E142" s="35" t="s">
        <v>485</v>
      </c>
      <c r="F142" s="36">
        <f>18/1000</f>
        <v>1.7999999999999999E-2</v>
      </c>
      <c r="G142" s="8" t="s">
        <v>211</v>
      </c>
      <c r="H142" s="8" t="s">
        <v>211</v>
      </c>
      <c r="I142" s="10" t="str">
        <f t="shared" si="4"/>
        <v>Скоба, шт</v>
      </c>
      <c r="J142" s="30">
        <f t="shared" si="4"/>
        <v>1.7999999999999999E-2</v>
      </c>
      <c r="K142" s="8" t="s">
        <v>211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7" customHeight="1" x14ac:dyDescent="0.35">
      <c r="A143" s="6" t="s">
        <v>350</v>
      </c>
      <c r="B143" s="11" t="s">
        <v>22</v>
      </c>
      <c r="C143" s="8" t="s">
        <v>211</v>
      </c>
      <c r="D143" s="12">
        <f t="shared" si="5"/>
        <v>0.03</v>
      </c>
      <c r="E143" s="35" t="s">
        <v>486</v>
      </c>
      <c r="F143" s="36">
        <f>30/1000</f>
        <v>0.03</v>
      </c>
      <c r="G143" s="8" t="s">
        <v>211</v>
      </c>
      <c r="H143" s="8" t="s">
        <v>211</v>
      </c>
      <c r="I143" s="10" t="str">
        <f t="shared" si="4"/>
        <v>Тертушка, шт</v>
      </c>
      <c r="J143" s="30">
        <f t="shared" si="4"/>
        <v>0.03</v>
      </c>
      <c r="K143" s="8" t="s">
        <v>211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5.5" customHeight="1" x14ac:dyDescent="0.35">
      <c r="A144" s="6" t="s">
        <v>350</v>
      </c>
      <c r="B144" s="11" t="s">
        <v>22</v>
      </c>
      <c r="C144" s="8" t="s">
        <v>211</v>
      </c>
      <c r="D144" s="12">
        <f t="shared" si="5"/>
        <v>0.23069999999999999</v>
      </c>
      <c r="E144" s="35" t="s">
        <v>487</v>
      </c>
      <c r="F144" s="36">
        <f>230.7/1000</f>
        <v>0.23069999999999999</v>
      </c>
      <c r="G144" s="8" t="s">
        <v>211</v>
      </c>
      <c r="H144" s="8" t="s">
        <v>211</v>
      </c>
      <c r="I144" s="10" t="str">
        <f t="shared" ref="I144:J189" si="6">E144</f>
        <v>Трійник, шт</v>
      </c>
      <c r="J144" s="30">
        <f t="shared" si="6"/>
        <v>0.23069999999999999</v>
      </c>
      <c r="K144" s="8" t="s">
        <v>211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5.5" customHeight="1" x14ac:dyDescent="0.35">
      <c r="A145" s="6" t="s">
        <v>350</v>
      </c>
      <c r="B145" s="11" t="s">
        <v>22</v>
      </c>
      <c r="C145" s="8" t="s">
        <v>211</v>
      </c>
      <c r="D145" s="12">
        <f t="shared" si="5"/>
        <v>0.18440000000000001</v>
      </c>
      <c r="E145" s="35" t="s">
        <v>488</v>
      </c>
      <c r="F145" s="36">
        <f>184.4/1000</f>
        <v>0.18440000000000001</v>
      </c>
      <c r="G145" s="8" t="s">
        <v>211</v>
      </c>
      <c r="H145" s="8" t="s">
        <v>211</v>
      </c>
      <c r="I145" s="10" t="str">
        <f t="shared" si="6"/>
        <v>Труба 100, шт</v>
      </c>
      <c r="J145" s="30">
        <f t="shared" si="6"/>
        <v>0.18440000000000001</v>
      </c>
      <c r="K145" s="8" t="s">
        <v>211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7" customHeight="1" x14ac:dyDescent="0.35">
      <c r="A146" s="6" t="s">
        <v>350</v>
      </c>
      <c r="B146" s="11" t="s">
        <v>22</v>
      </c>
      <c r="C146" s="8" t="s">
        <v>211</v>
      </c>
      <c r="D146" s="12">
        <f t="shared" si="5"/>
        <v>1.1185</v>
      </c>
      <c r="E146" s="35" t="s">
        <v>489</v>
      </c>
      <c r="F146" s="36">
        <f>1118.5/1000</f>
        <v>1.1185</v>
      </c>
      <c r="G146" s="8" t="s">
        <v>211</v>
      </c>
      <c r="H146" s="8" t="s">
        <v>211</v>
      </c>
      <c r="I146" s="10" t="str">
        <f t="shared" si="6"/>
        <v>Труба 110, м</v>
      </c>
      <c r="J146" s="30">
        <f t="shared" si="6"/>
        <v>1.1185</v>
      </c>
      <c r="K146" s="8" t="s">
        <v>211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5.5" customHeight="1" x14ac:dyDescent="0.35">
      <c r="A147" s="6" t="s">
        <v>350</v>
      </c>
      <c r="B147" s="11" t="s">
        <v>22</v>
      </c>
      <c r="C147" s="8" t="s">
        <v>211</v>
      </c>
      <c r="D147" s="12">
        <f t="shared" si="5"/>
        <v>0.46079999999999999</v>
      </c>
      <c r="E147" s="35" t="s">
        <v>490</v>
      </c>
      <c r="F147" s="36">
        <f>460.8/1000</f>
        <v>0.46079999999999999</v>
      </c>
      <c r="G147" s="8" t="s">
        <v>211</v>
      </c>
      <c r="H147" s="8" t="s">
        <v>211</v>
      </c>
      <c r="I147" s="10" t="str">
        <f t="shared" si="6"/>
        <v>Труба 20, м</v>
      </c>
      <c r="J147" s="30">
        <f t="shared" si="6"/>
        <v>0.46079999999999999</v>
      </c>
      <c r="K147" s="8" t="s">
        <v>211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7" customHeight="1" x14ac:dyDescent="0.35">
      <c r="A148" s="6" t="s">
        <v>350</v>
      </c>
      <c r="B148" s="11" t="s">
        <v>22</v>
      </c>
      <c r="C148" s="8" t="s">
        <v>211</v>
      </c>
      <c r="D148" s="12">
        <f t="shared" si="5"/>
        <v>0.24634999999999999</v>
      </c>
      <c r="E148" s="35" t="s">
        <v>491</v>
      </c>
      <c r="F148" s="36">
        <f>246.35/1000</f>
        <v>0.24634999999999999</v>
      </c>
      <c r="G148" s="8" t="s">
        <v>211</v>
      </c>
      <c r="H148" s="8" t="s">
        <v>211</v>
      </c>
      <c r="I148" s="10" t="str">
        <f t="shared" si="6"/>
        <v>Труба діаметр 50, м</v>
      </c>
      <c r="J148" s="30">
        <f t="shared" si="6"/>
        <v>0.24634999999999999</v>
      </c>
      <c r="K148" s="8" t="s">
        <v>211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 x14ac:dyDescent="0.35">
      <c r="A149" s="6" t="s">
        <v>350</v>
      </c>
      <c r="B149" s="11" t="s">
        <v>22</v>
      </c>
      <c r="C149" s="8" t="s">
        <v>211</v>
      </c>
      <c r="D149" s="12">
        <f t="shared" si="5"/>
        <v>3.5999999999999997E-2</v>
      </c>
      <c r="E149" s="35" t="s">
        <v>549</v>
      </c>
      <c r="F149" s="36">
        <f>36/1000</f>
        <v>3.5999999999999997E-2</v>
      </c>
      <c r="G149" s="8" t="s">
        <v>211</v>
      </c>
      <c r="H149" s="8" t="s">
        <v>211</v>
      </c>
      <c r="I149" s="10" t="str">
        <f t="shared" si="6"/>
        <v>Труба діаметр 16, м</v>
      </c>
      <c r="J149" s="30">
        <f t="shared" si="6"/>
        <v>3.5999999999999997E-2</v>
      </c>
      <c r="K149" s="8" t="s">
        <v>211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5.5" customHeight="1" x14ac:dyDescent="0.35">
      <c r="A150" s="6" t="s">
        <v>350</v>
      </c>
      <c r="B150" s="11" t="s">
        <v>22</v>
      </c>
      <c r="C150" s="8" t="s">
        <v>211</v>
      </c>
      <c r="D150" s="12">
        <f t="shared" si="5"/>
        <v>0.56000000000000005</v>
      </c>
      <c r="E150" s="35" t="s">
        <v>492</v>
      </c>
      <c r="F150" s="36">
        <f>560/1000</f>
        <v>0.56000000000000005</v>
      </c>
      <c r="G150" s="8" t="s">
        <v>211</v>
      </c>
      <c r="H150" s="8" t="s">
        <v>211</v>
      </c>
      <c r="I150" s="10" t="str">
        <f t="shared" si="6"/>
        <v>УЗО 4/40А, шт</v>
      </c>
      <c r="J150" s="30">
        <f t="shared" si="6"/>
        <v>0.56000000000000005</v>
      </c>
      <c r="K150" s="8" t="s">
        <v>211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7" customHeight="1" x14ac:dyDescent="0.35">
      <c r="A151" s="6" t="s">
        <v>350</v>
      </c>
      <c r="B151" s="11" t="s">
        <v>22</v>
      </c>
      <c r="C151" s="8" t="s">
        <v>211</v>
      </c>
      <c r="D151" s="12">
        <f t="shared" si="5"/>
        <v>7.6999999999999999E-2</v>
      </c>
      <c r="E151" s="35" t="s">
        <v>493</v>
      </c>
      <c r="F151" s="36">
        <f>77/1000</f>
        <v>7.6999999999999999E-2</v>
      </c>
      <c r="G151" s="8" t="s">
        <v>211</v>
      </c>
      <c r="H151" s="8" t="s">
        <v>211</v>
      </c>
      <c r="I151" s="10" t="str">
        <f t="shared" si="6"/>
        <v>Уайт- спирит, л</v>
      </c>
      <c r="J151" s="30">
        <f t="shared" si="6"/>
        <v>7.6999999999999999E-2</v>
      </c>
      <c r="K151" s="8" t="s">
        <v>211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4" customHeight="1" x14ac:dyDescent="0.35">
      <c r="A152" s="6" t="s">
        <v>350</v>
      </c>
      <c r="B152" s="11" t="s">
        <v>22</v>
      </c>
      <c r="C152" s="8" t="s">
        <v>211</v>
      </c>
      <c r="D152" s="12">
        <f t="shared" si="5"/>
        <v>1.855</v>
      </c>
      <c r="E152" s="35" t="s">
        <v>494</v>
      </c>
      <c r="F152" s="36">
        <f>1855/1000</f>
        <v>1.855</v>
      </c>
      <c r="G152" s="8" t="s">
        <v>211</v>
      </c>
      <c r="H152" s="8" t="s">
        <v>211</v>
      </c>
      <c r="I152" s="10" t="str">
        <f t="shared" si="6"/>
        <v>Унітаз, шт</v>
      </c>
      <c r="J152" s="30">
        <f t="shared" si="6"/>
        <v>1.855</v>
      </c>
      <c r="K152" s="8" t="s">
        <v>211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4" customHeight="1" x14ac:dyDescent="0.35">
      <c r="A153" s="6" t="s">
        <v>350</v>
      </c>
      <c r="B153" s="11" t="s">
        <v>22</v>
      </c>
      <c r="C153" s="8" t="s">
        <v>211</v>
      </c>
      <c r="D153" s="12">
        <f t="shared" si="5"/>
        <v>1.1890000000000001</v>
      </c>
      <c r="E153" s="35" t="s">
        <v>495</v>
      </c>
      <c r="F153" s="36">
        <f>1189/1000</f>
        <v>1.1890000000000001</v>
      </c>
      <c r="G153" s="8" t="s">
        <v>211</v>
      </c>
      <c r="H153" s="8" t="s">
        <v>211</v>
      </c>
      <c r="I153" s="10" t="str">
        <f t="shared" si="6"/>
        <v>Фарба різна, кг</v>
      </c>
      <c r="J153" s="30">
        <f t="shared" si="6"/>
        <v>1.1890000000000001</v>
      </c>
      <c r="K153" s="8" t="s">
        <v>211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7" customHeight="1" x14ac:dyDescent="0.35">
      <c r="A154" s="6" t="s">
        <v>350</v>
      </c>
      <c r="B154" s="11" t="s">
        <v>22</v>
      </c>
      <c r="C154" s="8" t="s">
        <v>211</v>
      </c>
      <c r="D154" s="12">
        <f t="shared" si="5"/>
        <v>0.1075</v>
      </c>
      <c r="E154" s="35" t="s">
        <v>496</v>
      </c>
      <c r="F154" s="36">
        <f>107.5/1000</f>
        <v>0.1075</v>
      </c>
      <c r="G154" s="8" t="s">
        <v>211</v>
      </c>
      <c r="H154" s="8" t="s">
        <v>211</v>
      </c>
      <c r="I154" s="10" t="str">
        <f t="shared" si="6"/>
        <v>Хомут, шт</v>
      </c>
      <c r="J154" s="30">
        <f t="shared" si="6"/>
        <v>0.1075</v>
      </c>
      <c r="K154" s="8" t="s">
        <v>211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7" customHeight="1" x14ac:dyDescent="0.35">
      <c r="A155" s="6" t="s">
        <v>350</v>
      </c>
      <c r="B155" s="11" t="s">
        <v>22</v>
      </c>
      <c r="C155" s="8" t="s">
        <v>211</v>
      </c>
      <c r="D155" s="12">
        <f t="shared" si="5"/>
        <v>0.12329999999999999</v>
      </c>
      <c r="E155" s="35" t="s">
        <v>497</v>
      </c>
      <c r="F155" s="36">
        <f>123.3/1000</f>
        <v>0.12329999999999999</v>
      </c>
      <c r="G155" s="8" t="s">
        <v>211</v>
      </c>
      <c r="H155" s="8" t="s">
        <v>211</v>
      </c>
      <c r="I155" s="10" t="str">
        <f t="shared" si="6"/>
        <v>Хрестовина, шт</v>
      </c>
      <c r="J155" s="30">
        <f t="shared" si="6"/>
        <v>0.12329999999999999</v>
      </c>
      <c r="K155" s="8" t="s">
        <v>211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35">
      <c r="A156" s="6" t="s">
        <v>350</v>
      </c>
      <c r="B156" s="11" t="s">
        <v>22</v>
      </c>
      <c r="C156" s="8" t="s">
        <v>211</v>
      </c>
      <c r="D156" s="12">
        <f t="shared" si="5"/>
        <v>2.3E-2</v>
      </c>
      <c r="E156" s="35" t="s">
        <v>498</v>
      </c>
      <c r="F156" s="36">
        <f>23/1000</f>
        <v>2.3E-2</v>
      </c>
      <c r="G156" s="8" t="s">
        <v>211</v>
      </c>
      <c r="H156" s="8" t="s">
        <v>211</v>
      </c>
      <c r="I156" s="10" t="str">
        <f t="shared" si="6"/>
        <v>Цанга 16 м\п-нр, шт</v>
      </c>
      <c r="J156" s="30">
        <f t="shared" si="6"/>
        <v>2.3E-2</v>
      </c>
      <c r="K156" s="8" t="s">
        <v>211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7" customHeight="1" x14ac:dyDescent="0.35">
      <c r="A157" s="6" t="s">
        <v>350</v>
      </c>
      <c r="B157" s="11" t="s">
        <v>22</v>
      </c>
      <c r="C157" s="8" t="s">
        <v>211</v>
      </c>
      <c r="D157" s="12">
        <f t="shared" si="5"/>
        <v>1.76</v>
      </c>
      <c r="E157" s="35" t="s">
        <v>499</v>
      </c>
      <c r="F157" s="36">
        <f>1760/1000</f>
        <v>1.76</v>
      </c>
      <c r="G157" s="8" t="s">
        <v>211</v>
      </c>
      <c r="H157" s="8" t="s">
        <v>211</v>
      </c>
      <c r="I157" s="10" t="str">
        <f t="shared" si="6"/>
        <v>Цемент, кг</v>
      </c>
      <c r="J157" s="30">
        <f t="shared" si="6"/>
        <v>1.76</v>
      </c>
      <c r="K157" s="8" t="s">
        <v>211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35">
      <c r="A158" s="6" t="s">
        <v>350</v>
      </c>
      <c r="B158" s="11" t="s">
        <v>22</v>
      </c>
      <c r="C158" s="8" t="s">
        <v>211</v>
      </c>
      <c r="D158" s="12">
        <f t="shared" si="5"/>
        <v>0.23100000000000001</v>
      </c>
      <c r="E158" s="35" t="s">
        <v>500</v>
      </c>
      <c r="F158" s="36">
        <f>231/1000</f>
        <v>0.23100000000000001</v>
      </c>
      <c r="G158" s="8" t="s">
        <v>211</v>
      </c>
      <c r="H158" s="8" t="s">
        <v>211</v>
      </c>
      <c r="I158" s="10" t="str">
        <f t="shared" si="6"/>
        <v>Циліндр 70мм, шт</v>
      </c>
      <c r="J158" s="30">
        <f t="shared" si="6"/>
        <v>0.23100000000000001</v>
      </c>
      <c r="K158" s="8" t="s">
        <v>211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" customHeight="1" x14ac:dyDescent="0.35">
      <c r="A159" s="6" t="s">
        <v>350</v>
      </c>
      <c r="B159" s="11" t="s">
        <v>22</v>
      </c>
      <c r="C159" s="8" t="s">
        <v>211</v>
      </c>
      <c r="D159" s="12">
        <f t="shared" si="5"/>
        <v>0.20399999999999999</v>
      </c>
      <c r="E159" s="35" t="s">
        <v>501</v>
      </c>
      <c r="F159" s="36">
        <f>204/1000</f>
        <v>0.20399999999999999</v>
      </c>
      <c r="G159" s="8" t="s">
        <v>211</v>
      </c>
      <c r="H159" s="8" t="s">
        <v>211</v>
      </c>
      <c r="I159" s="10" t="str">
        <f t="shared" si="6"/>
        <v>Шланг, шт</v>
      </c>
      <c r="J159" s="30">
        <f t="shared" si="6"/>
        <v>0.20399999999999999</v>
      </c>
      <c r="K159" s="8" t="s">
        <v>211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35">
      <c r="A160" s="6" t="s">
        <v>350</v>
      </c>
      <c r="B160" s="11" t="s">
        <v>22</v>
      </c>
      <c r="C160" s="8" t="s">
        <v>211</v>
      </c>
      <c r="D160" s="12">
        <f t="shared" si="5"/>
        <v>1.135</v>
      </c>
      <c r="E160" s="35" t="s">
        <v>502</v>
      </c>
      <c r="F160" s="36">
        <f>1135/1000</f>
        <v>1.135</v>
      </c>
      <c r="G160" s="8" t="s">
        <v>211</v>
      </c>
      <c r="H160" s="8" t="s">
        <v>211</v>
      </c>
      <c r="I160" s="10" t="str">
        <f t="shared" si="6"/>
        <v>Шпакльовка, кг</v>
      </c>
      <c r="J160" s="30">
        <f t="shared" si="6"/>
        <v>1.135</v>
      </c>
      <c r="K160" s="8" t="s">
        <v>211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0" customHeight="1" x14ac:dyDescent="0.35">
      <c r="A161" s="6" t="s">
        <v>350</v>
      </c>
      <c r="B161" s="11" t="s">
        <v>22</v>
      </c>
      <c r="C161" s="8" t="s">
        <v>211</v>
      </c>
      <c r="D161" s="12">
        <f t="shared" si="5"/>
        <v>0.96</v>
      </c>
      <c r="E161" s="35" t="s">
        <v>503</v>
      </c>
      <c r="F161" s="36">
        <f>960/1000</f>
        <v>0.96</v>
      </c>
      <c r="G161" s="8" t="s">
        <v>211</v>
      </c>
      <c r="H161" s="8" t="s">
        <v>211</v>
      </c>
      <c r="I161" s="10" t="str">
        <f t="shared" si="6"/>
        <v>Шпалери, шт</v>
      </c>
      <c r="J161" s="30">
        <f t="shared" si="6"/>
        <v>0.96</v>
      </c>
      <c r="K161" s="8" t="s">
        <v>211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0" customHeight="1" x14ac:dyDescent="0.35">
      <c r="A162" s="6" t="s">
        <v>350</v>
      </c>
      <c r="B162" s="11" t="s">
        <v>22</v>
      </c>
      <c r="C162" s="8" t="s">
        <v>211</v>
      </c>
      <c r="D162" s="12">
        <f t="shared" si="5"/>
        <v>0.23499999999999999</v>
      </c>
      <c r="E162" s="35" t="s">
        <v>504</v>
      </c>
      <c r="F162" s="36">
        <f>235/1000</f>
        <v>0.23499999999999999</v>
      </c>
      <c r="G162" s="8" t="s">
        <v>211</v>
      </c>
      <c r="H162" s="8" t="s">
        <v>211</v>
      </c>
      <c r="I162" s="10" t="str">
        <f t="shared" si="6"/>
        <v>Білизна посуд, кг</v>
      </c>
      <c r="J162" s="30">
        <f t="shared" si="6"/>
        <v>0.23499999999999999</v>
      </c>
      <c r="K162" s="8" t="s">
        <v>211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0" customHeight="1" x14ac:dyDescent="0.35">
      <c r="A163" s="6" t="s">
        <v>350</v>
      </c>
      <c r="B163" s="11" t="s">
        <v>22</v>
      </c>
      <c r="C163" s="8" t="s">
        <v>211</v>
      </c>
      <c r="D163" s="12">
        <f t="shared" si="5"/>
        <v>0.12</v>
      </c>
      <c r="E163" s="35" t="s">
        <v>505</v>
      </c>
      <c r="F163" s="36">
        <f>120/1000</f>
        <v>0.12</v>
      </c>
      <c r="G163" s="8" t="s">
        <v>211</v>
      </c>
      <c r="H163" s="8" t="s">
        <v>211</v>
      </c>
      <c r="I163" s="10" t="str">
        <f t="shared" si="6"/>
        <v>Держак рушниковий, шт</v>
      </c>
      <c r="J163" s="30">
        <f t="shared" si="6"/>
        <v>0.12</v>
      </c>
      <c r="K163" s="8" t="s">
        <v>211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4" customHeight="1" x14ac:dyDescent="0.35">
      <c r="A164" s="6" t="s">
        <v>350</v>
      </c>
      <c r="B164" s="11" t="s">
        <v>22</v>
      </c>
      <c r="C164" s="8" t="s">
        <v>211</v>
      </c>
      <c r="D164" s="12">
        <f t="shared" si="5"/>
        <v>1.0125</v>
      </c>
      <c r="E164" s="35" t="s">
        <v>506</v>
      </c>
      <c r="F164" s="36">
        <f>1012.5/1000</f>
        <v>1.0125</v>
      </c>
      <c r="G164" s="8" t="s">
        <v>211</v>
      </c>
      <c r="H164" s="8" t="s">
        <v>211</v>
      </c>
      <c r="I164" s="10" t="str">
        <f t="shared" si="6"/>
        <v>Диск CD R 700 mb, шт</v>
      </c>
      <c r="J164" s="30">
        <f t="shared" si="6"/>
        <v>1.0125</v>
      </c>
      <c r="K164" s="8" t="s">
        <v>211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7" customHeight="1" x14ac:dyDescent="0.35">
      <c r="A165" s="6" t="s">
        <v>350</v>
      </c>
      <c r="B165" s="11" t="s">
        <v>22</v>
      </c>
      <c r="C165" s="8" t="s">
        <v>211</v>
      </c>
      <c r="D165" s="12">
        <f t="shared" si="5"/>
        <v>0.67500000000000004</v>
      </c>
      <c r="E165" s="35" t="s">
        <v>507</v>
      </c>
      <c r="F165" s="36">
        <f>675/1000</f>
        <v>0.67500000000000004</v>
      </c>
      <c r="G165" s="8" t="s">
        <v>211</v>
      </c>
      <c r="H165" s="8" t="s">
        <v>211</v>
      </c>
      <c r="I165" s="10" t="str">
        <f t="shared" si="6"/>
        <v>Диск СD, шт</v>
      </c>
      <c r="J165" s="30">
        <f t="shared" si="6"/>
        <v>0.67500000000000004</v>
      </c>
      <c r="K165" s="8" t="s">
        <v>211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0" customHeight="1" x14ac:dyDescent="0.35">
      <c r="A166" s="6" t="s">
        <v>350</v>
      </c>
      <c r="B166" s="11" t="s">
        <v>22</v>
      </c>
      <c r="C166" s="8" t="s">
        <v>211</v>
      </c>
      <c r="D166" s="12">
        <f t="shared" si="5"/>
        <v>0.14000000000000001</v>
      </c>
      <c r="E166" s="35" t="s">
        <v>508</v>
      </c>
      <c r="F166" s="36">
        <f>140/1000</f>
        <v>0.14000000000000001</v>
      </c>
      <c r="G166" s="8" t="s">
        <v>211</v>
      </c>
      <c r="H166" s="8" t="s">
        <v>211</v>
      </c>
      <c r="I166" s="10" t="str">
        <f t="shared" si="6"/>
        <v>Дозатор для мила, шт</v>
      </c>
      <c r="J166" s="30">
        <f t="shared" si="6"/>
        <v>0.14000000000000001</v>
      </c>
      <c r="K166" s="8" t="s">
        <v>211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7" customHeight="1" x14ac:dyDescent="0.35">
      <c r="A167" s="6" t="s">
        <v>350</v>
      </c>
      <c r="B167" s="11" t="s">
        <v>22</v>
      </c>
      <c r="C167" s="8" t="s">
        <v>211</v>
      </c>
      <c r="D167" s="12">
        <f t="shared" si="5"/>
        <v>0.28000000000000003</v>
      </c>
      <c r="E167" s="35" t="s">
        <v>509</v>
      </c>
      <c r="F167" s="36">
        <f>280/1000</f>
        <v>0.28000000000000003</v>
      </c>
      <c r="G167" s="8" t="s">
        <v>211</v>
      </c>
      <c r="H167" s="8" t="s">
        <v>211</v>
      </c>
      <c r="I167" s="10" t="str">
        <f t="shared" si="6"/>
        <v>Дозатор для рідкого мила, шт</v>
      </c>
      <c r="J167" s="30">
        <f t="shared" si="6"/>
        <v>0.28000000000000003</v>
      </c>
      <c r="K167" s="8" t="s">
        <v>211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5.5" customHeight="1" x14ac:dyDescent="0.35">
      <c r="A168" s="6" t="s">
        <v>350</v>
      </c>
      <c r="B168" s="11" t="s">
        <v>22</v>
      </c>
      <c r="C168" s="8" t="s">
        <v>211</v>
      </c>
      <c r="D168" s="12">
        <f t="shared" si="5"/>
        <v>0.64</v>
      </c>
      <c r="E168" s="35" t="s">
        <v>510</v>
      </c>
      <c r="F168" s="36">
        <f>640/1000</f>
        <v>0.64</v>
      </c>
      <c r="G168" s="8" t="s">
        <v>211</v>
      </c>
      <c r="H168" s="8" t="s">
        <v>211</v>
      </c>
      <c r="I168" s="10" t="str">
        <f t="shared" si="6"/>
        <v>Дошка розд., шт</v>
      </c>
      <c r="J168" s="30">
        <f t="shared" si="6"/>
        <v>0.64</v>
      </c>
      <c r="K168" s="8" t="s">
        <v>211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7" customHeight="1" x14ac:dyDescent="0.35">
      <c r="A169" s="6" t="s">
        <v>350</v>
      </c>
      <c r="B169" s="11" t="s">
        <v>22</v>
      </c>
      <c r="C169" s="8" t="s">
        <v>211</v>
      </c>
      <c r="D169" s="12">
        <f t="shared" si="5"/>
        <v>0.18</v>
      </c>
      <c r="E169" s="35" t="s">
        <v>511</v>
      </c>
      <c r="F169" s="36">
        <f>180/1000</f>
        <v>0.18</v>
      </c>
      <c r="G169" s="8" t="s">
        <v>211</v>
      </c>
      <c r="H169" s="8" t="s">
        <v>211</v>
      </c>
      <c r="I169" s="10" t="str">
        <f t="shared" si="6"/>
        <v>Електролампочка, шт</v>
      </c>
      <c r="J169" s="30">
        <f t="shared" si="6"/>
        <v>0.18</v>
      </c>
      <c r="K169" s="8" t="s">
        <v>211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5.5" customHeight="1" x14ac:dyDescent="0.35">
      <c r="A170" s="6" t="s">
        <v>350</v>
      </c>
      <c r="B170" s="11" t="s">
        <v>22</v>
      </c>
      <c r="C170" s="8" t="s">
        <v>211</v>
      </c>
      <c r="D170" s="12">
        <f t="shared" si="5"/>
        <v>2.6022500000000002</v>
      </c>
      <c r="E170" s="35" t="s">
        <v>512</v>
      </c>
      <c r="F170" s="36">
        <f>2602.25/1000</f>
        <v>2.6022500000000002</v>
      </c>
      <c r="G170" s="8" t="s">
        <v>211</v>
      </c>
      <c r="H170" s="8" t="s">
        <v>211</v>
      </c>
      <c r="I170" s="10" t="str">
        <f t="shared" si="6"/>
        <v>Журнал обліку, шт</v>
      </c>
      <c r="J170" s="30">
        <f t="shared" si="6"/>
        <v>2.6022500000000002</v>
      </c>
      <c r="K170" s="8" t="s">
        <v>211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0.75" customHeight="1" x14ac:dyDescent="0.35">
      <c r="A171" s="6" t="s">
        <v>350</v>
      </c>
      <c r="B171" s="11" t="s">
        <v>22</v>
      </c>
      <c r="C171" s="8" t="s">
        <v>211</v>
      </c>
      <c r="D171" s="12">
        <f t="shared" si="5"/>
        <v>3.5237500000000002</v>
      </c>
      <c r="E171" s="35" t="s">
        <v>513</v>
      </c>
      <c r="F171" s="36">
        <f>3523.75/1000</f>
        <v>3.5237500000000002</v>
      </c>
      <c r="G171" s="8" t="s">
        <v>211</v>
      </c>
      <c r="H171" s="8" t="s">
        <v>211</v>
      </c>
      <c r="I171" s="10" t="str">
        <f t="shared" si="6"/>
        <v>Журнал реєстрації, шт</v>
      </c>
      <c r="J171" s="30">
        <f t="shared" si="6"/>
        <v>3.5237500000000002</v>
      </c>
      <c r="K171" s="8" t="s">
        <v>211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0" customHeight="1" x14ac:dyDescent="0.35">
      <c r="A172" s="6" t="s">
        <v>350</v>
      </c>
      <c r="B172" s="11" t="s">
        <v>22</v>
      </c>
      <c r="C172" s="8" t="s">
        <v>211</v>
      </c>
      <c r="D172" s="12">
        <f t="shared" si="5"/>
        <v>0.27</v>
      </c>
      <c r="E172" s="35" t="s">
        <v>447</v>
      </c>
      <c r="F172" s="36">
        <f>270/1000</f>
        <v>0.27</v>
      </c>
      <c r="G172" s="8" t="s">
        <v>211</v>
      </c>
      <c r="H172" s="8" t="s">
        <v>211</v>
      </c>
      <c r="I172" s="10" t="str">
        <f t="shared" si="6"/>
        <v>Замок, шт</v>
      </c>
      <c r="J172" s="30">
        <f t="shared" si="6"/>
        <v>0.27</v>
      </c>
      <c r="K172" s="8" t="s">
        <v>211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3.75" customHeight="1" x14ac:dyDescent="0.35">
      <c r="A173" s="6" t="s">
        <v>350</v>
      </c>
      <c r="B173" s="11" t="s">
        <v>22</v>
      </c>
      <c r="C173" s="8" t="s">
        <v>211</v>
      </c>
      <c r="D173" s="12">
        <f t="shared" si="5"/>
        <v>0.6</v>
      </c>
      <c r="E173" s="35" t="s">
        <v>514</v>
      </c>
      <c r="F173" s="36">
        <f>600/1000</f>
        <v>0.6</v>
      </c>
      <c r="G173" s="8" t="s">
        <v>211</v>
      </c>
      <c r="H173" s="8" t="s">
        <v>211</v>
      </c>
      <c r="I173" s="10" t="str">
        <f t="shared" si="6"/>
        <v>Клійонка господарча, м</v>
      </c>
      <c r="J173" s="30">
        <f t="shared" si="6"/>
        <v>0.6</v>
      </c>
      <c r="K173" s="8" t="s">
        <v>211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3.75" customHeight="1" x14ac:dyDescent="0.35">
      <c r="A174" s="6" t="s">
        <v>350</v>
      </c>
      <c r="B174" s="11" t="s">
        <v>22</v>
      </c>
      <c r="C174" s="8" t="s">
        <v>211</v>
      </c>
      <c r="D174" s="12">
        <f t="shared" si="5"/>
        <v>3.6799999999999999E-2</v>
      </c>
      <c r="E174" s="35" t="s">
        <v>515</v>
      </c>
      <c r="F174" s="36">
        <f>36.8/1000</f>
        <v>3.6799999999999999E-2</v>
      </c>
      <c r="G174" s="8" t="s">
        <v>211</v>
      </c>
      <c r="H174" s="8" t="s">
        <v>211</v>
      </c>
      <c r="I174" s="10" t="str">
        <f t="shared" si="6"/>
        <v>Клей-олівець 25гр, шт</v>
      </c>
      <c r="J174" s="30">
        <f t="shared" si="6"/>
        <v>3.6799999999999999E-2</v>
      </c>
      <c r="K174" s="8" t="s">
        <v>211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3.75" customHeight="1" x14ac:dyDescent="0.35">
      <c r="A175" s="6" t="s">
        <v>350</v>
      </c>
      <c r="B175" s="11" t="s">
        <v>22</v>
      </c>
      <c r="C175" s="8" t="s">
        <v>211</v>
      </c>
      <c r="D175" s="12">
        <f t="shared" si="5"/>
        <v>0.36839999999999995</v>
      </c>
      <c r="E175" s="35" t="s">
        <v>516</v>
      </c>
      <c r="F175" s="36">
        <f>368.4/1000</f>
        <v>0.36839999999999995</v>
      </c>
      <c r="G175" s="8" t="s">
        <v>211</v>
      </c>
      <c r="H175" s="8" t="s">
        <v>211</v>
      </c>
      <c r="I175" s="10" t="str">
        <f t="shared" si="6"/>
        <v>Книга канцелярська, шт</v>
      </c>
      <c r="J175" s="30">
        <f t="shared" si="6"/>
        <v>0.36839999999999995</v>
      </c>
      <c r="K175" s="8" t="s">
        <v>211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3.75" customHeight="1" x14ac:dyDescent="0.35">
      <c r="A176" s="6" t="s">
        <v>350</v>
      </c>
      <c r="B176" s="11" t="s">
        <v>22</v>
      </c>
      <c r="C176" s="8" t="s">
        <v>211</v>
      </c>
      <c r="D176" s="12">
        <f t="shared" si="5"/>
        <v>0.22500000000000001</v>
      </c>
      <c r="E176" s="35" t="s">
        <v>517</v>
      </c>
      <c r="F176" s="36">
        <f>225/1000</f>
        <v>0.22500000000000001</v>
      </c>
      <c r="G176" s="8" t="s">
        <v>211</v>
      </c>
      <c r="H176" s="8" t="s">
        <v>211</v>
      </c>
      <c r="I176" s="10" t="str">
        <f t="shared" si="6"/>
        <v>Конверти, шт</v>
      </c>
      <c r="J176" s="30">
        <f t="shared" si="6"/>
        <v>0.22500000000000001</v>
      </c>
      <c r="K176" s="8" t="s">
        <v>211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3.75" customHeight="1" x14ac:dyDescent="0.35">
      <c r="A177" s="6" t="s">
        <v>350</v>
      </c>
      <c r="B177" s="11" t="s">
        <v>22</v>
      </c>
      <c r="C177" s="8" t="s">
        <v>211</v>
      </c>
      <c r="D177" s="12">
        <f t="shared" si="5"/>
        <v>0.151</v>
      </c>
      <c r="E177" s="35" t="s">
        <v>518</v>
      </c>
      <c r="F177" s="36">
        <f>151/1000</f>
        <v>0.151</v>
      </c>
      <c r="G177" s="8" t="s">
        <v>211</v>
      </c>
      <c r="H177" s="8" t="s">
        <v>211</v>
      </c>
      <c r="I177" s="10" t="str">
        <f t="shared" si="6"/>
        <v>Контейнер пластмасовий, шт</v>
      </c>
      <c r="J177" s="30">
        <f t="shared" si="6"/>
        <v>0.151</v>
      </c>
      <c r="K177" s="8" t="s">
        <v>211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3.75" customHeight="1" x14ac:dyDescent="0.35">
      <c r="A178" s="6" t="s">
        <v>350</v>
      </c>
      <c r="B178" s="11" t="s">
        <v>22</v>
      </c>
      <c r="C178" s="8" t="s">
        <v>211</v>
      </c>
      <c r="D178" s="12">
        <f t="shared" si="5"/>
        <v>3.2399999999999998E-2</v>
      </c>
      <c r="E178" s="35" t="s">
        <v>519</v>
      </c>
      <c r="F178" s="36">
        <f>32.4/1000</f>
        <v>3.2399999999999998E-2</v>
      </c>
      <c r="G178" s="8" t="s">
        <v>211</v>
      </c>
      <c r="H178" s="8" t="s">
        <v>211</v>
      </c>
      <c r="I178" s="10" t="str">
        <f t="shared" si="6"/>
        <v>Коректор 20 мл з пензликом, шт</v>
      </c>
      <c r="J178" s="30">
        <f t="shared" si="6"/>
        <v>3.2399999999999998E-2</v>
      </c>
      <c r="K178" s="8" t="s">
        <v>211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3.75" customHeight="1" x14ac:dyDescent="0.35">
      <c r="A179" s="6" t="s">
        <v>350</v>
      </c>
      <c r="B179" s="11" t="s">
        <v>22</v>
      </c>
      <c r="C179" s="8" t="s">
        <v>211</v>
      </c>
      <c r="D179" s="12">
        <f t="shared" si="5"/>
        <v>0.12</v>
      </c>
      <c r="E179" s="35" t="s">
        <v>520</v>
      </c>
      <c r="F179" s="36">
        <f>120/1000</f>
        <v>0.12</v>
      </c>
      <c r="G179" s="8" t="s">
        <v>211</v>
      </c>
      <c r="H179" s="8" t="s">
        <v>211</v>
      </c>
      <c r="I179" s="10" t="str">
        <f t="shared" si="6"/>
        <v>Лампа ELM 15Вт Е27 4100К, шт</v>
      </c>
      <c r="J179" s="30">
        <f t="shared" si="6"/>
        <v>0.12</v>
      </c>
      <c r="K179" s="8" t="s">
        <v>211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3.75" customHeight="1" x14ac:dyDescent="0.35">
      <c r="A180" s="6" t="s">
        <v>350</v>
      </c>
      <c r="B180" s="11" t="s">
        <v>22</v>
      </c>
      <c r="C180" s="8" t="s">
        <v>211</v>
      </c>
      <c r="D180" s="12">
        <f t="shared" si="5"/>
        <v>1.6</v>
      </c>
      <c r="E180" s="35" t="s">
        <v>521</v>
      </c>
      <c r="F180" s="36">
        <f>1600/1000</f>
        <v>1.6</v>
      </c>
      <c r="G180" s="8" t="s">
        <v>211</v>
      </c>
      <c r="H180" s="8" t="s">
        <v>211</v>
      </c>
      <c r="I180" s="10" t="str">
        <f t="shared" si="6"/>
        <v>Лампа Електриум15ВТЕ27, шт</v>
      </c>
      <c r="J180" s="30">
        <f t="shared" si="6"/>
        <v>1.6</v>
      </c>
      <c r="K180" s="8" t="s">
        <v>211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3.75" customHeight="1" x14ac:dyDescent="0.35">
      <c r="A181" s="6" t="s">
        <v>350</v>
      </c>
      <c r="B181" s="11" t="s">
        <v>22</v>
      </c>
      <c r="C181" s="8" t="s">
        <v>211</v>
      </c>
      <c r="D181" s="12">
        <f t="shared" si="5"/>
        <v>0.22800000000000001</v>
      </c>
      <c r="E181" s="35" t="s">
        <v>522</v>
      </c>
      <c r="F181" s="36">
        <f>228/1000</f>
        <v>0.22800000000000001</v>
      </c>
      <c r="G181" s="8" t="s">
        <v>211</v>
      </c>
      <c r="H181" s="8" t="s">
        <v>211</v>
      </c>
      <c r="I181" s="10" t="str">
        <f t="shared" si="6"/>
        <v>Лампа ЛЕД 12ВТ Е27, шт</v>
      </c>
      <c r="J181" s="30">
        <f t="shared" si="6"/>
        <v>0.22800000000000001</v>
      </c>
      <c r="K181" s="8" t="s">
        <v>211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3.75" customHeight="1" x14ac:dyDescent="0.35">
      <c r="A182" s="6" t="s">
        <v>350</v>
      </c>
      <c r="B182" s="11" t="s">
        <v>22</v>
      </c>
      <c r="C182" s="8" t="s">
        <v>211</v>
      </c>
      <c r="D182" s="12">
        <f t="shared" si="5"/>
        <v>0.3</v>
      </c>
      <c r="E182" s="35" t="s">
        <v>523</v>
      </c>
      <c r="F182" s="36">
        <f>300/1000</f>
        <v>0.3</v>
      </c>
      <c r="G182" s="8" t="s">
        <v>211</v>
      </c>
      <c r="H182" s="8" t="s">
        <v>211</v>
      </c>
      <c r="I182" s="10" t="str">
        <f t="shared" si="6"/>
        <v>Лампа ЛЕД15ВТ Е27, шт</v>
      </c>
      <c r="J182" s="30">
        <f t="shared" si="6"/>
        <v>0.3</v>
      </c>
      <c r="K182" s="8" t="s">
        <v>211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3.75" customHeight="1" x14ac:dyDescent="0.35">
      <c r="A183" s="6" t="s">
        <v>350</v>
      </c>
      <c r="B183" s="11" t="s">
        <v>22</v>
      </c>
      <c r="C183" s="8" t="s">
        <v>211</v>
      </c>
      <c r="D183" s="12">
        <f t="shared" si="5"/>
        <v>0.1</v>
      </c>
      <c r="E183" s="35" t="s">
        <v>524</v>
      </c>
      <c r="F183" s="36">
        <f>100/1000</f>
        <v>0.1</v>
      </c>
      <c r="G183" s="8" t="s">
        <v>211</v>
      </c>
      <c r="H183" s="8" t="s">
        <v>211</v>
      </c>
      <c r="I183" s="10" t="str">
        <f t="shared" si="6"/>
        <v>Лезо господарське, уп.</v>
      </c>
      <c r="J183" s="30">
        <f t="shared" si="6"/>
        <v>0.1</v>
      </c>
      <c r="K183" s="8" t="s">
        <v>211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3.75" customHeight="1" x14ac:dyDescent="0.35">
      <c r="A184" s="6" t="s">
        <v>350</v>
      </c>
      <c r="B184" s="11" t="s">
        <v>22</v>
      </c>
      <c r="C184" s="8" t="s">
        <v>211</v>
      </c>
      <c r="D184" s="12">
        <f t="shared" si="5"/>
        <v>0.23400000000000001</v>
      </c>
      <c r="E184" s="35" t="s">
        <v>525</v>
      </c>
      <c r="F184" s="36">
        <f>234/1000</f>
        <v>0.23400000000000001</v>
      </c>
      <c r="G184" s="8" t="s">
        <v>211</v>
      </c>
      <c r="H184" s="8" t="s">
        <v>211</v>
      </c>
      <c r="I184" s="10" t="str">
        <f t="shared" si="6"/>
        <v>Метла п\єт с пласт., шт</v>
      </c>
      <c r="J184" s="30">
        <f t="shared" si="6"/>
        <v>0.23400000000000001</v>
      </c>
      <c r="K184" s="8" t="s">
        <v>211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3.75" customHeight="1" x14ac:dyDescent="0.35">
      <c r="A185" s="6" t="s">
        <v>350</v>
      </c>
      <c r="B185" s="11" t="s">
        <v>22</v>
      </c>
      <c r="C185" s="8" t="s">
        <v>211</v>
      </c>
      <c r="D185" s="12">
        <f t="shared" si="5"/>
        <v>0.18</v>
      </c>
      <c r="E185" s="35" t="s">
        <v>526</v>
      </c>
      <c r="F185" s="36">
        <f>180/1000</f>
        <v>0.18</v>
      </c>
      <c r="G185" s="8" t="s">
        <v>211</v>
      </c>
      <c r="H185" s="8" t="s">
        <v>211</v>
      </c>
      <c r="I185" s="10" t="str">
        <f t="shared" si="6"/>
        <v>Мило від плям, кг</v>
      </c>
      <c r="J185" s="30">
        <f t="shared" si="6"/>
        <v>0.18</v>
      </c>
      <c r="K185" s="8" t="s">
        <v>211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3.75" customHeight="1" x14ac:dyDescent="0.35">
      <c r="A186" s="6" t="s">
        <v>350</v>
      </c>
      <c r="B186" s="11" t="s">
        <v>22</v>
      </c>
      <c r="C186" s="8" t="s">
        <v>211</v>
      </c>
      <c r="D186" s="12">
        <f t="shared" si="5"/>
        <v>0.7</v>
      </c>
      <c r="E186" s="35" t="s">
        <v>527</v>
      </c>
      <c r="F186" s="36">
        <f>700/1000</f>
        <v>0.7</v>
      </c>
      <c r="G186" s="8" t="s">
        <v>211</v>
      </c>
      <c r="H186" s="8" t="s">
        <v>211</v>
      </c>
      <c r="I186" s="10" t="str">
        <f t="shared" si="6"/>
        <v>Ніж кухоний, шт</v>
      </c>
      <c r="J186" s="30">
        <f t="shared" si="6"/>
        <v>0.7</v>
      </c>
      <c r="K186" s="8" t="s">
        <v>211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3.75" customHeight="1" x14ac:dyDescent="0.35">
      <c r="A187" s="6" t="s">
        <v>350</v>
      </c>
      <c r="B187" s="11" t="s">
        <v>22</v>
      </c>
      <c r="C187" s="8" t="s">
        <v>211</v>
      </c>
      <c r="D187" s="12">
        <f t="shared" si="5"/>
        <v>0.68</v>
      </c>
      <c r="E187" s="35" t="s">
        <v>528</v>
      </c>
      <c r="F187" s="36">
        <f>680/1000</f>
        <v>0.68</v>
      </c>
      <c r="G187" s="8" t="s">
        <v>211</v>
      </c>
      <c r="H187" s="8" t="s">
        <v>211</v>
      </c>
      <c r="I187" s="10" t="str">
        <f t="shared" ref="I187" si="7">E187</f>
        <v>Пакети для сміття, уп.</v>
      </c>
      <c r="J187" s="30">
        <f t="shared" si="6"/>
        <v>0.68</v>
      </c>
      <c r="K187" s="8" t="s">
        <v>211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3.75" customHeight="1" x14ac:dyDescent="0.35">
      <c r="A188" s="6" t="s">
        <v>350</v>
      </c>
      <c r="B188" s="11" t="s">
        <v>22</v>
      </c>
      <c r="C188" s="8" t="s">
        <v>211</v>
      </c>
      <c r="D188" s="12">
        <f t="shared" si="5"/>
        <v>3.4694000000000003</v>
      </c>
      <c r="E188" s="35" t="s">
        <v>529</v>
      </c>
      <c r="F188" s="36">
        <f>3469.4/1000</f>
        <v>3.4694000000000003</v>
      </c>
      <c r="G188" s="8" t="s">
        <v>211</v>
      </c>
      <c r="H188" s="8" t="s">
        <v>211</v>
      </c>
      <c r="I188" s="10" t="str">
        <f t="shared" si="6"/>
        <v>Папір А4/80,500л, шт</v>
      </c>
      <c r="J188" s="30">
        <f t="shared" si="6"/>
        <v>3.4694000000000003</v>
      </c>
      <c r="K188" s="8" t="s">
        <v>211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3.75" customHeight="1" x14ac:dyDescent="0.35">
      <c r="A189" s="6" t="s">
        <v>350</v>
      </c>
      <c r="B189" s="11" t="s">
        <v>22</v>
      </c>
      <c r="C189" s="8" t="s">
        <v>211</v>
      </c>
      <c r="D189" s="12">
        <f t="shared" si="5"/>
        <v>1.0182</v>
      </c>
      <c r="E189" s="35" t="s">
        <v>530</v>
      </c>
      <c r="F189" s="36">
        <f>1018.2/1000</f>
        <v>1.0182</v>
      </c>
      <c r="G189" s="8" t="s">
        <v>211</v>
      </c>
      <c r="H189" s="8" t="s">
        <v>211</v>
      </c>
      <c r="I189" s="10" t="str">
        <f t="shared" ref="I189:J209" si="8">E189</f>
        <v>Папір газетний А4 /45/500л, уп.</v>
      </c>
      <c r="J189" s="30">
        <f t="shared" si="6"/>
        <v>1.0182</v>
      </c>
      <c r="K189" s="8" t="s">
        <v>211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5">
      <c r="A190" s="6" t="s">
        <v>350</v>
      </c>
      <c r="B190" s="11" t="s">
        <v>22</v>
      </c>
      <c r="C190" s="8" t="s">
        <v>211</v>
      </c>
      <c r="D190" s="12">
        <f t="shared" si="5"/>
        <v>0.375</v>
      </c>
      <c r="E190" s="35" t="s">
        <v>531</v>
      </c>
      <c r="F190" s="36">
        <f>375/1000</f>
        <v>0.375</v>
      </c>
      <c r="G190" s="8" t="s">
        <v>211</v>
      </c>
      <c r="H190" s="8" t="s">
        <v>211</v>
      </c>
      <c r="I190" s="10" t="str">
        <f t="shared" si="8"/>
        <v>Плакат попередження" В'їзд заборонено!", шт</v>
      </c>
      <c r="J190" s="30">
        <f t="shared" si="8"/>
        <v>0.375</v>
      </c>
      <c r="K190" s="8" t="s">
        <v>211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3.75" customHeight="1" x14ac:dyDescent="0.35">
      <c r="A191" s="6" t="s">
        <v>350</v>
      </c>
      <c r="B191" s="11" t="s">
        <v>22</v>
      </c>
      <c r="C191" s="8" t="s">
        <v>211</v>
      </c>
      <c r="D191" s="12">
        <f t="shared" si="5"/>
        <v>0.746</v>
      </c>
      <c r="E191" s="35" t="s">
        <v>532</v>
      </c>
      <c r="F191" s="36">
        <f>746/1000</f>
        <v>0.746</v>
      </c>
      <c r="G191" s="8" t="s">
        <v>211</v>
      </c>
      <c r="H191" s="8" t="s">
        <v>211</v>
      </c>
      <c r="I191" s="10" t="str">
        <f t="shared" si="8"/>
        <v>Порошок пральний, кг</v>
      </c>
      <c r="J191" s="30">
        <f t="shared" si="8"/>
        <v>0.746</v>
      </c>
      <c r="K191" s="8" t="s">
        <v>211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3.75" customHeight="1" x14ac:dyDescent="0.35">
      <c r="A192" s="6" t="s">
        <v>350</v>
      </c>
      <c r="B192" s="11" t="s">
        <v>22</v>
      </c>
      <c r="C192" s="8" t="s">
        <v>211</v>
      </c>
      <c r="D192" s="12">
        <f t="shared" si="5"/>
        <v>0.45</v>
      </c>
      <c r="E192" s="35" t="s">
        <v>533</v>
      </c>
      <c r="F192" s="36">
        <f>450/1000</f>
        <v>0.45</v>
      </c>
      <c r="G192" s="8" t="s">
        <v>211</v>
      </c>
      <c r="H192" s="8" t="s">
        <v>211</v>
      </c>
      <c r="I192" s="10" t="str">
        <f t="shared" si="8"/>
        <v>Рідке мило, л</v>
      </c>
      <c r="J192" s="30">
        <f t="shared" si="8"/>
        <v>0.45</v>
      </c>
      <c r="K192" s="8" t="s">
        <v>211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2.25" customHeight="1" x14ac:dyDescent="0.35">
      <c r="A193" s="6" t="s">
        <v>350</v>
      </c>
      <c r="B193" s="11" t="s">
        <v>22</v>
      </c>
      <c r="C193" s="8" t="s">
        <v>211</v>
      </c>
      <c r="D193" s="12">
        <f t="shared" si="5"/>
        <v>0.56999999999999995</v>
      </c>
      <c r="E193" s="35" t="s">
        <v>534</v>
      </c>
      <c r="F193" s="36">
        <f>570/1000</f>
        <v>0.56999999999999995</v>
      </c>
      <c r="G193" s="8" t="s">
        <v>211</v>
      </c>
      <c r="H193" s="8" t="s">
        <v>211</v>
      </c>
      <c r="I193" s="10" t="str">
        <f t="shared" si="8"/>
        <v>Рукавички хозяйственні гумові, Пара</v>
      </c>
      <c r="J193" s="30">
        <f t="shared" si="8"/>
        <v>0.56999999999999995</v>
      </c>
      <c r="K193" s="8" t="s">
        <v>211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3.75" customHeight="1" x14ac:dyDescent="0.35">
      <c r="A194" s="6" t="s">
        <v>350</v>
      </c>
      <c r="B194" s="11" t="s">
        <v>22</v>
      </c>
      <c r="C194" s="8" t="s">
        <v>211</v>
      </c>
      <c r="D194" s="12">
        <f t="shared" si="5"/>
        <v>0.26</v>
      </c>
      <c r="E194" s="35" t="s">
        <v>535</v>
      </c>
      <c r="F194" s="36">
        <f>260/1000</f>
        <v>0.26</v>
      </c>
      <c r="G194" s="8" t="s">
        <v>211</v>
      </c>
      <c r="H194" s="8" t="s">
        <v>211</v>
      </c>
      <c r="I194" s="10" t="str">
        <f t="shared" si="8"/>
        <v>Рушник паперовий, уп.</v>
      </c>
      <c r="J194" s="30">
        <f t="shared" si="8"/>
        <v>0.26</v>
      </c>
      <c r="K194" s="8" t="s">
        <v>211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3.75" customHeight="1" x14ac:dyDescent="0.35">
      <c r="A195" s="6" t="s">
        <v>350</v>
      </c>
      <c r="B195" s="11" t="s">
        <v>22</v>
      </c>
      <c r="C195" s="8" t="s">
        <v>211</v>
      </c>
      <c r="D195" s="12">
        <f t="shared" si="5"/>
        <v>0.48</v>
      </c>
      <c r="E195" s="35" t="s">
        <v>536</v>
      </c>
      <c r="F195" s="36">
        <f>480/1000</f>
        <v>0.48</v>
      </c>
      <c r="G195" s="8" t="s">
        <v>211</v>
      </c>
      <c r="H195" s="8" t="s">
        <v>211</v>
      </c>
      <c r="I195" s="10" t="str">
        <f t="shared" si="8"/>
        <v>Сіль камяна 50кг, кг</v>
      </c>
      <c r="J195" s="30">
        <f t="shared" si="8"/>
        <v>0.48</v>
      </c>
      <c r="K195" s="8" t="s">
        <v>211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3.75" customHeight="1" x14ac:dyDescent="0.35">
      <c r="A196" s="6" t="s">
        <v>350</v>
      </c>
      <c r="B196" s="11" t="s">
        <v>22</v>
      </c>
      <c r="C196" s="8" t="s">
        <v>211</v>
      </c>
      <c r="D196" s="12">
        <f t="shared" si="5"/>
        <v>0.08</v>
      </c>
      <c r="E196" s="35" t="s">
        <v>537</v>
      </c>
      <c r="F196" s="36">
        <f>80/1000</f>
        <v>0.08</v>
      </c>
      <c r="G196" s="8" t="s">
        <v>211</v>
      </c>
      <c r="H196" s="8" t="s">
        <v>211</v>
      </c>
      <c r="I196" s="10" t="str">
        <f t="shared" si="8"/>
        <v>Сода кальційована, кг</v>
      </c>
      <c r="J196" s="30">
        <f t="shared" si="8"/>
        <v>0.08</v>
      </c>
      <c r="K196" s="8" t="s">
        <v>211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3.75" customHeight="1" x14ac:dyDescent="0.35">
      <c r="A197" s="6" t="s">
        <v>350</v>
      </c>
      <c r="B197" s="11" t="s">
        <v>22</v>
      </c>
      <c r="C197" s="8" t="s">
        <v>211</v>
      </c>
      <c r="D197" s="12">
        <f t="shared" si="5"/>
        <v>0.73</v>
      </c>
      <c r="E197" s="35" t="s">
        <v>538</v>
      </c>
      <c r="F197" s="36">
        <f>730/1000</f>
        <v>0.73</v>
      </c>
      <c r="G197" s="8" t="s">
        <v>211</v>
      </c>
      <c r="H197" s="8" t="s">
        <v>211</v>
      </c>
      <c r="I197" s="10" t="str">
        <f t="shared" si="8"/>
        <v>Стенд інформаційний, шт</v>
      </c>
      <c r="J197" s="30">
        <f t="shared" si="8"/>
        <v>0.73</v>
      </c>
      <c r="K197" s="8" t="s">
        <v>211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3.75" customHeight="1" x14ac:dyDescent="0.35">
      <c r="A198" s="6" t="s">
        <v>350</v>
      </c>
      <c r="B198" s="11" t="s">
        <v>22</v>
      </c>
      <c r="C198" s="8" t="s">
        <v>211</v>
      </c>
      <c r="D198" s="12">
        <f t="shared" si="5"/>
        <v>8.0000000000000002E-3</v>
      </c>
      <c r="E198" s="35" t="s">
        <v>539</v>
      </c>
      <c r="F198" s="36">
        <f>8/1000</f>
        <v>8.0000000000000002E-3</v>
      </c>
      <c r="G198" s="8" t="s">
        <v>211</v>
      </c>
      <c r="H198" s="8" t="s">
        <v>211</v>
      </c>
      <c r="I198" s="10" t="str">
        <f t="shared" si="8"/>
        <v>Стержень кульковий, шт</v>
      </c>
      <c r="J198" s="30">
        <f t="shared" si="8"/>
        <v>8.0000000000000002E-3</v>
      </c>
      <c r="K198" s="8" t="s">
        <v>211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3.75" customHeight="1" x14ac:dyDescent="0.35">
      <c r="A199" s="6" t="s">
        <v>350</v>
      </c>
      <c r="B199" s="11" t="s">
        <v>22</v>
      </c>
      <c r="C199" s="8" t="s">
        <v>211</v>
      </c>
      <c r="D199" s="12">
        <f t="shared" si="5"/>
        <v>0.255</v>
      </c>
      <c r="E199" s="35" t="s">
        <v>540</v>
      </c>
      <c r="F199" s="36">
        <f>255/1000</f>
        <v>0.255</v>
      </c>
      <c r="G199" s="8" t="s">
        <v>211</v>
      </c>
      <c r="H199" s="8" t="s">
        <v>211</v>
      </c>
      <c r="I199" s="10" t="str">
        <f t="shared" si="8"/>
        <v>Таз пластмасовий, шт</v>
      </c>
      <c r="J199" s="30">
        <f t="shared" si="8"/>
        <v>0.255</v>
      </c>
      <c r="K199" s="8" t="s">
        <v>211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3.75" customHeight="1" x14ac:dyDescent="0.35">
      <c r="A200" s="6" t="s">
        <v>350</v>
      </c>
      <c r="B200" s="11" t="s">
        <v>22</v>
      </c>
      <c r="C200" s="8" t="s">
        <v>211</v>
      </c>
      <c r="D200" s="12">
        <f t="shared" si="5"/>
        <v>0.5</v>
      </c>
      <c r="E200" s="35" t="s">
        <v>541</v>
      </c>
      <c r="F200" s="36">
        <f>500/1000</f>
        <v>0.5</v>
      </c>
      <c r="G200" s="8" t="s">
        <v>211</v>
      </c>
      <c r="H200" s="8" t="s">
        <v>211</v>
      </c>
      <c r="I200" s="10" t="str">
        <f t="shared" si="8"/>
        <v>Термоплівка Panason/, шт</v>
      </c>
      <c r="J200" s="30">
        <f t="shared" si="8"/>
        <v>0.5</v>
      </c>
      <c r="K200" s="8" t="s">
        <v>211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3.75" customHeight="1" x14ac:dyDescent="0.35">
      <c r="A201" s="6" t="s">
        <v>350</v>
      </c>
      <c r="B201" s="11" t="s">
        <v>22</v>
      </c>
      <c r="C201" s="8" t="s">
        <v>211</v>
      </c>
      <c r="D201" s="12">
        <f t="shared" ref="D201:D223" si="9">F201</f>
        <v>0.08</v>
      </c>
      <c r="E201" s="35" t="s">
        <v>486</v>
      </c>
      <c r="F201" s="36">
        <f>80/1000</f>
        <v>0.08</v>
      </c>
      <c r="G201" s="8" t="s">
        <v>211</v>
      </c>
      <c r="H201" s="8" t="s">
        <v>211</v>
      </c>
      <c r="I201" s="10" t="str">
        <f t="shared" si="8"/>
        <v>Тертушка, шт</v>
      </c>
      <c r="J201" s="30">
        <f t="shared" si="8"/>
        <v>0.08</v>
      </c>
      <c r="K201" s="8" t="s">
        <v>211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3.75" customHeight="1" x14ac:dyDescent="0.35">
      <c r="A202" s="6" t="s">
        <v>350</v>
      </c>
      <c r="B202" s="11" t="s">
        <v>22</v>
      </c>
      <c r="C202" s="8" t="s">
        <v>211</v>
      </c>
      <c r="D202" s="12">
        <f t="shared" si="9"/>
        <v>0.36</v>
      </c>
      <c r="E202" s="35" t="s">
        <v>542</v>
      </c>
      <c r="F202" s="36">
        <f>360/1000</f>
        <v>0.36</v>
      </c>
      <c r="G202" s="8" t="s">
        <v>211</v>
      </c>
      <c r="H202" s="8" t="s">
        <v>211</v>
      </c>
      <c r="I202" s="10" t="str">
        <f t="shared" si="8"/>
        <v>Файл А4+глянц,0,40, шт</v>
      </c>
      <c r="J202" s="30">
        <f t="shared" si="8"/>
        <v>0.36</v>
      </c>
      <c r="K202" s="8" t="s">
        <v>211</v>
      </c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3.75" customHeight="1" x14ac:dyDescent="0.35">
      <c r="A203" s="6" t="s">
        <v>350</v>
      </c>
      <c r="B203" s="11" t="s">
        <v>22</v>
      </c>
      <c r="C203" s="8" t="s">
        <v>211</v>
      </c>
      <c r="D203" s="12">
        <f t="shared" si="9"/>
        <v>0.105</v>
      </c>
      <c r="E203" s="35" t="s">
        <v>543</v>
      </c>
      <c r="F203" s="36">
        <f>105/1000</f>
        <v>0.105</v>
      </c>
      <c r="G203" s="8" t="s">
        <v>211</v>
      </c>
      <c r="H203" s="8" t="s">
        <v>211</v>
      </c>
      <c r="I203" s="10" t="str">
        <f t="shared" si="8"/>
        <v>Цеберка, шт</v>
      </c>
      <c r="J203" s="30">
        <f t="shared" si="8"/>
        <v>0.105</v>
      </c>
      <c r="K203" s="8" t="s">
        <v>211</v>
      </c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3.75" customHeight="1" x14ac:dyDescent="0.35">
      <c r="A204" s="6" t="s">
        <v>350</v>
      </c>
      <c r="B204" s="14" t="s">
        <v>22</v>
      </c>
      <c r="C204" s="8" t="s">
        <v>211</v>
      </c>
      <c r="D204" s="12">
        <f t="shared" si="9"/>
        <v>4.5999999999999999E-2</v>
      </c>
      <c r="E204" s="35" t="s">
        <v>544</v>
      </c>
      <c r="F204" s="36">
        <f>46/1000</f>
        <v>4.5999999999999999E-2</v>
      </c>
      <c r="G204" s="16" t="s">
        <v>211</v>
      </c>
      <c r="H204" s="16" t="s">
        <v>211</v>
      </c>
      <c r="I204" s="10" t="str">
        <f t="shared" si="8"/>
        <v>Цеберка з кришкою, шт</v>
      </c>
      <c r="J204" s="30">
        <f t="shared" si="8"/>
        <v>4.5999999999999999E-2</v>
      </c>
      <c r="K204" s="16" t="s">
        <v>211</v>
      </c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3.75" customHeight="1" x14ac:dyDescent="0.35">
      <c r="A205" s="6" t="s">
        <v>350</v>
      </c>
      <c r="B205" s="11" t="s">
        <v>22</v>
      </c>
      <c r="C205" s="8" t="s">
        <v>211</v>
      </c>
      <c r="D205" s="12">
        <f t="shared" si="9"/>
        <v>9.9000000000000005E-2</v>
      </c>
      <c r="E205" s="35" t="s">
        <v>545</v>
      </c>
      <c r="F205" s="36">
        <f>99/1000</f>
        <v>9.9000000000000005E-2</v>
      </c>
      <c r="G205" s="16" t="s">
        <v>211</v>
      </c>
      <c r="H205" s="16" t="s">
        <v>211</v>
      </c>
      <c r="I205" s="10" t="str">
        <f t="shared" si="8"/>
        <v>Чистящий засіб, кг</v>
      </c>
      <c r="J205" s="30">
        <f t="shared" si="8"/>
        <v>9.9000000000000005E-2</v>
      </c>
      <c r="K205" s="16" t="s">
        <v>211</v>
      </c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3.75" customHeight="1" x14ac:dyDescent="0.35">
      <c r="A206" s="6" t="s">
        <v>350</v>
      </c>
      <c r="B206" s="11" t="s">
        <v>22</v>
      </c>
      <c r="C206" s="8" t="s">
        <v>211</v>
      </c>
      <c r="D206" s="12">
        <f t="shared" si="9"/>
        <v>1.06</v>
      </c>
      <c r="E206" s="35" t="s">
        <v>546</v>
      </c>
      <c r="F206" s="36">
        <f>1060/1000</f>
        <v>1.06</v>
      </c>
      <c r="G206" s="16" t="s">
        <v>211</v>
      </c>
      <c r="H206" s="16" t="s">
        <v>211</v>
      </c>
      <c r="I206" s="10" t="str">
        <f t="shared" si="8"/>
        <v>Наволочка верхня, шт</v>
      </c>
      <c r="J206" s="30">
        <f t="shared" si="8"/>
        <v>1.06</v>
      </c>
      <c r="K206" s="16" t="s">
        <v>211</v>
      </c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3.75" customHeight="1" x14ac:dyDescent="0.35">
      <c r="A207" s="6" t="s">
        <v>350</v>
      </c>
      <c r="B207" s="11" t="s">
        <v>22</v>
      </c>
      <c r="C207" s="8" t="s">
        <v>211</v>
      </c>
      <c r="D207" s="12">
        <f t="shared" si="9"/>
        <v>1.333</v>
      </c>
      <c r="E207" s="35" t="s">
        <v>547</v>
      </c>
      <c r="F207" s="36">
        <f>1333/1000</f>
        <v>1.333</v>
      </c>
      <c r="G207" s="16" t="s">
        <v>211</v>
      </c>
      <c r="H207" s="16" t="s">
        <v>211</v>
      </c>
      <c r="I207" s="10" t="str">
        <f t="shared" si="8"/>
        <v>Простирадло, шт</v>
      </c>
      <c r="J207" s="30">
        <f t="shared" si="8"/>
        <v>1.333</v>
      </c>
      <c r="K207" s="16" t="s">
        <v>211</v>
      </c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3.75" customHeight="1" x14ac:dyDescent="0.35">
      <c r="A208" s="6" t="s">
        <v>350</v>
      </c>
      <c r="B208" s="11" t="s">
        <v>22</v>
      </c>
      <c r="C208" s="8" t="s">
        <v>211</v>
      </c>
      <c r="D208" s="12">
        <f t="shared" si="9"/>
        <v>1.2949999999999999</v>
      </c>
      <c r="E208" s="35" t="s">
        <v>548</v>
      </c>
      <c r="F208" s="36">
        <f>1295/1000</f>
        <v>1.2949999999999999</v>
      </c>
      <c r="G208" s="16" t="s">
        <v>211</v>
      </c>
      <c r="H208" s="16" t="s">
        <v>211</v>
      </c>
      <c r="I208" s="10" t="str">
        <f t="shared" si="8"/>
        <v>Рушник вафельний, шт</v>
      </c>
      <c r="J208" s="30">
        <f t="shared" si="8"/>
        <v>1.2949999999999999</v>
      </c>
      <c r="K208" s="16" t="s">
        <v>211</v>
      </c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3.75" customHeight="1" x14ac:dyDescent="0.35">
      <c r="A209" s="6" t="s">
        <v>350</v>
      </c>
      <c r="B209" s="11" t="s">
        <v>22</v>
      </c>
      <c r="C209" s="8" t="s">
        <v>211</v>
      </c>
      <c r="D209" s="12">
        <f t="shared" si="9"/>
        <v>1.4339999999999999</v>
      </c>
      <c r="E209" s="35" t="s">
        <v>358</v>
      </c>
      <c r="F209" s="36">
        <f>1434/1000</f>
        <v>1.4339999999999999</v>
      </c>
      <c r="G209" s="16" t="s">
        <v>211</v>
      </c>
      <c r="H209" s="16" t="s">
        <v>211</v>
      </c>
      <c r="I209" s="10" t="str">
        <f t="shared" si="8"/>
        <v>Аниосепт актив, кг</v>
      </c>
      <c r="J209" s="30">
        <f t="shared" si="8"/>
        <v>1.4339999999999999</v>
      </c>
      <c r="K209" s="16" t="s">
        <v>211</v>
      </c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3.75" customHeight="1" x14ac:dyDescent="0.35">
      <c r="A210" s="6" t="s">
        <v>350</v>
      </c>
      <c r="B210" s="11" t="s">
        <v>22</v>
      </c>
      <c r="C210" s="8" t="s">
        <v>211</v>
      </c>
      <c r="D210" s="12">
        <f t="shared" si="9"/>
        <v>1.76</v>
      </c>
      <c r="E210" s="35" t="s">
        <v>369</v>
      </c>
      <c r="F210" s="36">
        <f>1760/1000</f>
        <v>1.76</v>
      </c>
      <c r="G210" s="16" t="s">
        <v>211</v>
      </c>
      <c r="H210" s="16" t="s">
        <v>211</v>
      </c>
      <c r="I210" s="10" t="str">
        <f t="shared" ref="I210:J223" si="10">E210</f>
        <v>ДЕЗТАБ нью, шт</v>
      </c>
      <c r="J210" s="30">
        <f t="shared" si="10"/>
        <v>1.76</v>
      </c>
      <c r="K210" s="16" t="s">
        <v>211</v>
      </c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3.75" customHeight="1" x14ac:dyDescent="0.35">
      <c r="A211" s="6" t="s">
        <v>350</v>
      </c>
      <c r="B211" s="11" t="s">
        <v>22</v>
      </c>
      <c r="C211" s="8" t="s">
        <v>211</v>
      </c>
      <c r="D211" s="12">
        <f t="shared" si="9"/>
        <v>6.8</v>
      </c>
      <c r="E211" s="35" t="s">
        <v>396</v>
      </c>
      <c r="F211" s="36">
        <f>6800/1000</f>
        <v>6.8</v>
      </c>
      <c r="G211" s="16" t="s">
        <v>211</v>
      </c>
      <c r="H211" s="16" t="s">
        <v>211</v>
      </c>
      <c r="I211" s="10" t="str">
        <f t="shared" si="10"/>
        <v>Новохлор, л</v>
      </c>
      <c r="J211" s="30">
        <f t="shared" si="10"/>
        <v>6.8</v>
      </c>
      <c r="K211" s="16" t="s">
        <v>211</v>
      </c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3.75" customHeight="1" x14ac:dyDescent="0.35">
      <c r="A212" s="6" t="s">
        <v>350</v>
      </c>
      <c r="B212" s="11" t="s">
        <v>22</v>
      </c>
      <c r="C212" s="8" t="s">
        <v>211</v>
      </c>
      <c r="D212" s="12">
        <f t="shared" si="9"/>
        <v>2.09</v>
      </c>
      <c r="E212" s="35" t="s">
        <v>417</v>
      </c>
      <c r="F212" s="36">
        <f>2090/1000</f>
        <v>2.09</v>
      </c>
      <c r="G212" s="16" t="s">
        <v>211</v>
      </c>
      <c r="H212" s="16" t="s">
        <v>211</v>
      </c>
      <c r="I212" s="10" t="str">
        <f t="shared" si="10"/>
        <v>СефДез хенд 1 фл-1000 мл, л</v>
      </c>
      <c r="J212" s="30">
        <f t="shared" si="10"/>
        <v>2.09</v>
      </c>
      <c r="K212" s="16" t="s">
        <v>211</v>
      </c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3.75" customHeight="1" x14ac:dyDescent="0.35">
      <c r="A213" s="6" t="s">
        <v>350</v>
      </c>
      <c r="B213" s="11" t="s">
        <v>22</v>
      </c>
      <c r="C213" s="8" t="s">
        <v>211</v>
      </c>
      <c r="D213" s="12">
        <f t="shared" si="9"/>
        <v>1.9</v>
      </c>
      <c r="E213" s="35" t="s">
        <v>421</v>
      </c>
      <c r="F213" s="36">
        <f>1900/1000</f>
        <v>1.9</v>
      </c>
      <c r="G213" s="16" t="s">
        <v>211</v>
      </c>
      <c r="H213" s="16" t="s">
        <v>211</v>
      </c>
      <c r="I213" s="10" t="str">
        <f t="shared" si="10"/>
        <v>Стериліум, л</v>
      </c>
      <c r="J213" s="30">
        <f t="shared" si="10"/>
        <v>1.9</v>
      </c>
      <c r="K213" s="16" t="s">
        <v>211</v>
      </c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3.75" customHeight="1" x14ac:dyDescent="0.35">
      <c r="A214" s="6" t="s">
        <v>350</v>
      </c>
      <c r="B214" s="11" t="s">
        <v>22</v>
      </c>
      <c r="C214" s="8" t="s">
        <v>211</v>
      </c>
      <c r="D214" s="12">
        <f t="shared" si="9"/>
        <v>3.95</v>
      </c>
      <c r="E214" s="35" t="s">
        <v>423</v>
      </c>
      <c r="F214" s="36">
        <f>3950/1000</f>
        <v>3.95</v>
      </c>
      <c r="G214" s="16" t="s">
        <v>211</v>
      </c>
      <c r="H214" s="16" t="s">
        <v>211</v>
      </c>
      <c r="I214" s="10" t="str">
        <f t="shared" si="10"/>
        <v>Сурфаніос, кг</v>
      </c>
      <c r="J214" s="30">
        <f t="shared" si="10"/>
        <v>3.95</v>
      </c>
      <c r="K214" s="16" t="s">
        <v>211</v>
      </c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7" customHeight="1" x14ac:dyDescent="0.35">
      <c r="A215" s="6" t="s">
        <v>350</v>
      </c>
      <c r="B215" s="32" t="s">
        <v>141</v>
      </c>
      <c r="C215" s="8" t="s">
        <v>211</v>
      </c>
      <c r="D215" s="12">
        <f t="shared" si="9"/>
        <v>0.12479999999999999</v>
      </c>
      <c r="E215" s="35" t="s">
        <v>550</v>
      </c>
      <c r="F215" s="36">
        <f>124.8/1000</f>
        <v>0.12479999999999999</v>
      </c>
      <c r="G215" s="16" t="s">
        <v>211</v>
      </c>
      <c r="H215" s="16" t="s">
        <v>211</v>
      </c>
      <c r="I215" s="10" t="str">
        <f t="shared" si="10"/>
        <v>Азітроміцин 500мг, таб</v>
      </c>
      <c r="J215" s="30">
        <f t="shared" si="10"/>
        <v>0.12479999999999999</v>
      </c>
      <c r="K215" s="16" t="s">
        <v>211</v>
      </c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0" customHeight="1" x14ac:dyDescent="0.35">
      <c r="A216" s="6" t="s">
        <v>350</v>
      </c>
      <c r="B216" s="32" t="s">
        <v>141</v>
      </c>
      <c r="C216" s="8" t="s">
        <v>211</v>
      </c>
      <c r="D216" s="12">
        <f t="shared" si="9"/>
        <v>0.2276</v>
      </c>
      <c r="E216" s="35" t="s">
        <v>551</v>
      </c>
      <c r="F216" s="36">
        <f>227.6/1000</f>
        <v>0.2276</v>
      </c>
      <c r="G216" s="16" t="s">
        <v>211</v>
      </c>
      <c r="H216" s="16" t="s">
        <v>211</v>
      </c>
      <c r="I216" s="10" t="str">
        <f t="shared" si="10"/>
        <v>Атоксил 10г, уп.</v>
      </c>
      <c r="J216" s="30">
        <f t="shared" si="10"/>
        <v>0.2276</v>
      </c>
      <c r="K216" s="16" t="s">
        <v>211</v>
      </c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35">
      <c r="A217" s="6" t="s">
        <v>350</v>
      </c>
      <c r="B217" s="32" t="s">
        <v>141</v>
      </c>
      <c r="C217" s="8" t="s">
        <v>211</v>
      </c>
      <c r="D217" s="12">
        <f t="shared" si="9"/>
        <v>0.18090000000000001</v>
      </c>
      <c r="E217" s="35" t="s">
        <v>552</v>
      </c>
      <c r="F217" s="36">
        <f>180.9/1000</f>
        <v>0.18090000000000001</v>
      </c>
      <c r="G217" s="16" t="s">
        <v>211</v>
      </c>
      <c r="H217" s="16" t="s">
        <v>211</v>
      </c>
      <c r="I217" s="10" t="str">
        <f t="shared" si="10"/>
        <v>Баралгін р-р 5 мл., амп</v>
      </c>
      <c r="J217" s="30">
        <f t="shared" si="10"/>
        <v>0.18090000000000001</v>
      </c>
      <c r="K217" s="16" t="s">
        <v>211</v>
      </c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7" customHeight="1" x14ac:dyDescent="0.35">
      <c r="A218" s="6" t="s">
        <v>350</v>
      </c>
      <c r="B218" s="32" t="s">
        <v>141</v>
      </c>
      <c r="C218" s="8" t="s">
        <v>211</v>
      </c>
      <c r="D218" s="12">
        <f t="shared" si="9"/>
        <v>0.48480000000000001</v>
      </c>
      <c r="E218" s="35" t="s">
        <v>367</v>
      </c>
      <c r="F218" s="36">
        <f>484.8/1000</f>
        <v>0.48480000000000001</v>
      </c>
      <c r="G218" s="16" t="s">
        <v>211</v>
      </c>
      <c r="H218" s="16" t="s">
        <v>211</v>
      </c>
      <c r="I218" s="10" t="str">
        <f t="shared" si="10"/>
        <v>Дімедрол 1 мл 1%, амп</v>
      </c>
      <c r="J218" s="30">
        <f t="shared" si="10"/>
        <v>0.48480000000000001</v>
      </c>
      <c r="K218" s="16" t="s">
        <v>211</v>
      </c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0" customHeight="1" x14ac:dyDescent="0.35">
      <c r="A219" s="6" t="s">
        <v>350</v>
      </c>
      <c r="B219" s="32" t="s">
        <v>141</v>
      </c>
      <c r="C219" s="8" t="s">
        <v>211</v>
      </c>
      <c r="D219" s="12">
        <f t="shared" si="9"/>
        <v>0.11359999999999999</v>
      </c>
      <c r="E219" s="35" t="s">
        <v>553</v>
      </c>
      <c r="F219" s="36">
        <f>113.6/1000</f>
        <v>0.11359999999999999</v>
      </c>
      <c r="G219" s="16" t="s">
        <v>211</v>
      </c>
      <c r="H219" s="16" t="s">
        <v>211</v>
      </c>
      <c r="I219" s="10" t="str">
        <f t="shared" si="10"/>
        <v>Папаверін 20мг, амп</v>
      </c>
      <c r="J219" s="30">
        <f t="shared" si="10"/>
        <v>0.11359999999999999</v>
      </c>
      <c r="K219" s="16" t="s">
        <v>211</v>
      </c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9.25" customHeight="1" x14ac:dyDescent="0.35">
      <c r="A220" s="6" t="s">
        <v>350</v>
      </c>
      <c r="B220" s="32" t="s">
        <v>141</v>
      </c>
      <c r="C220" s="8" t="s">
        <v>211</v>
      </c>
      <c r="D220" s="12">
        <f t="shared" si="9"/>
        <v>0.11559999999999999</v>
      </c>
      <c r="E220" s="35" t="s">
        <v>398</v>
      </c>
      <c r="F220" s="36">
        <f>115.6/1000</f>
        <v>0.11559999999999999</v>
      </c>
      <c r="G220" s="16" t="s">
        <v>211</v>
      </c>
      <c r="H220" s="16" t="s">
        <v>211</v>
      </c>
      <c r="I220" s="10" t="str">
        <f t="shared" si="10"/>
        <v>Папаверина г\х р-р д\ін 2% амп.2 мл, амп</v>
      </c>
      <c r="J220" s="30">
        <f t="shared" si="10"/>
        <v>0.11559999999999999</v>
      </c>
      <c r="K220" s="16" t="s">
        <v>211</v>
      </c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5.5" customHeight="1" x14ac:dyDescent="0.35">
      <c r="A221" s="6" t="s">
        <v>350</v>
      </c>
      <c r="B221" s="32" t="s">
        <v>141</v>
      </c>
      <c r="C221" s="8" t="s">
        <v>211</v>
      </c>
      <c r="D221" s="12">
        <f t="shared" si="9"/>
        <v>6.8000000000000005E-2</v>
      </c>
      <c r="E221" s="35" t="s">
        <v>554</v>
      </c>
      <c r="F221" s="36">
        <f>68/1000</f>
        <v>6.8000000000000005E-2</v>
      </c>
      <c r="G221" s="16" t="s">
        <v>211</v>
      </c>
      <c r="H221" s="16" t="s">
        <v>211</v>
      </c>
      <c r="I221" s="10" t="str">
        <f t="shared" si="10"/>
        <v>Реналган 5,0, амп</v>
      </c>
      <c r="J221" s="30">
        <f t="shared" si="10"/>
        <v>6.8000000000000005E-2</v>
      </c>
      <c r="K221" s="16" t="s">
        <v>211</v>
      </c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5.5" customHeight="1" x14ac:dyDescent="0.35">
      <c r="A222" s="6" t="s">
        <v>350</v>
      </c>
      <c r="B222" s="32" t="s">
        <v>141</v>
      </c>
      <c r="C222" s="8" t="s">
        <v>211</v>
      </c>
      <c r="D222" s="12">
        <f t="shared" si="9"/>
        <v>0.1002</v>
      </c>
      <c r="E222" s="35" t="s">
        <v>422</v>
      </c>
      <c r="F222" s="36">
        <f>100.2/1000</f>
        <v>0.1002</v>
      </c>
      <c r="G222" s="16" t="s">
        <v>211</v>
      </c>
      <c r="H222" s="16" t="s">
        <v>211</v>
      </c>
      <c r="I222" s="10" t="str">
        <f t="shared" si="10"/>
        <v>Супрастин/н ін 20мг, амп</v>
      </c>
      <c r="J222" s="30">
        <f t="shared" si="10"/>
        <v>0.1002</v>
      </c>
      <c r="K222" s="16" t="s">
        <v>211</v>
      </c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6.25" customHeight="1" x14ac:dyDescent="0.35">
      <c r="A223" s="6" t="s">
        <v>350</v>
      </c>
      <c r="B223" s="32" t="s">
        <v>141</v>
      </c>
      <c r="C223" s="8" t="s">
        <v>211</v>
      </c>
      <c r="D223" s="12">
        <f t="shared" si="9"/>
        <v>0.11840000000000001</v>
      </c>
      <c r="E223" s="35" t="s">
        <v>555</v>
      </c>
      <c r="F223" s="36">
        <f>118.4/1000</f>
        <v>0.11840000000000001</v>
      </c>
      <c r="G223" s="16" t="s">
        <v>211</v>
      </c>
      <c r="H223" s="16" t="s">
        <v>211</v>
      </c>
      <c r="I223" s="10" t="str">
        <f t="shared" si="10"/>
        <v>Тавегіл р-р д\ін.1мг\мл амп.2 мл, амп</v>
      </c>
      <c r="J223" s="30">
        <f t="shared" si="10"/>
        <v>0.11840000000000001</v>
      </c>
      <c r="K223" s="16" t="s">
        <v>211</v>
      </c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3.75" customHeight="1" x14ac:dyDescent="0.35">
      <c r="A224" s="6"/>
      <c r="B224" s="11"/>
      <c r="C224" s="8"/>
      <c r="D224" s="12"/>
      <c r="E224" s="37"/>
      <c r="F224" s="38"/>
      <c r="G224" s="16"/>
      <c r="H224" s="16"/>
      <c r="I224" s="10"/>
      <c r="J224" s="30"/>
      <c r="K224" s="16"/>
      <c r="L224" s="1"/>
      <c r="M224" s="1"/>
      <c r="N224" s="1"/>
      <c r="O224" s="1"/>
      <c r="P224" s="1"/>
      <c r="Q224" s="1"/>
      <c r="R224" s="1"/>
      <c r="S224" s="1"/>
      <c r="T224" s="1"/>
    </row>
    <row r="225" spans="1:12" ht="33.75" customHeight="1" x14ac:dyDescent="0.4">
      <c r="A225" s="6"/>
      <c r="B225" s="6"/>
      <c r="C225" s="6"/>
      <c r="D225" s="6"/>
      <c r="E225" s="18" t="s">
        <v>210</v>
      </c>
      <c r="F225" s="31">
        <f>SUM(F8:F224)</f>
        <v>257.6825399999999</v>
      </c>
      <c r="G225" s="6"/>
      <c r="H225" s="6"/>
      <c r="I225" s="6"/>
      <c r="J225" s="31">
        <f>SUM(J8:J224)</f>
        <v>257.6825399999999</v>
      </c>
      <c r="K225" s="6"/>
    </row>
    <row r="226" spans="1:12" ht="55.5" customHeight="1" x14ac:dyDescent="0.35">
      <c r="A226" s="19"/>
      <c r="B226" s="19"/>
      <c r="C226" s="19" t="s">
        <v>213</v>
      </c>
      <c r="D226" s="19"/>
      <c r="E226" s="19"/>
      <c r="F226" s="19" t="s">
        <v>556</v>
      </c>
      <c r="G226" s="19"/>
      <c r="H226" s="19"/>
      <c r="I226" s="4"/>
      <c r="J226" s="19"/>
      <c r="K226" s="19"/>
      <c r="L226" s="19"/>
    </row>
    <row r="227" spans="1:12" ht="25.5" customHeight="1" x14ac:dyDescent="0.35">
      <c r="B227" s="19"/>
      <c r="C227" s="19"/>
      <c r="D227" s="19"/>
      <c r="E227" s="19"/>
      <c r="F227" s="19"/>
      <c r="G227" s="19"/>
      <c r="H227" s="19"/>
      <c r="I227" s="4"/>
      <c r="J227" s="19"/>
      <c r="K227" s="19"/>
      <c r="L227" s="19"/>
    </row>
    <row r="228" spans="1:12" ht="23.25" x14ac:dyDescent="0.35">
      <c r="B228" s="19"/>
      <c r="C228" s="19" t="s">
        <v>214</v>
      </c>
      <c r="D228" s="19"/>
      <c r="E228" s="19"/>
      <c r="F228" s="19" t="s">
        <v>216</v>
      </c>
      <c r="G228" s="19"/>
      <c r="H228" s="19"/>
      <c r="I228" s="4"/>
      <c r="J228" s="19"/>
      <c r="K228" s="19"/>
      <c r="L228" s="19"/>
    </row>
    <row r="229" spans="1:12" ht="23.25" x14ac:dyDescent="0.35">
      <c r="B229" s="19"/>
      <c r="C229" s="19"/>
      <c r="D229" s="19"/>
      <c r="E229" s="19"/>
      <c r="F229" s="19"/>
      <c r="G229" s="19"/>
      <c r="H229" s="19"/>
      <c r="I229" s="4"/>
      <c r="J229" s="19"/>
      <c r="K229" s="19"/>
      <c r="L229" s="19"/>
    </row>
    <row r="230" spans="1:12" ht="23.25" x14ac:dyDescent="0.35">
      <c r="B230" s="19"/>
      <c r="C230" s="20" t="s">
        <v>217</v>
      </c>
      <c r="D230" s="19"/>
      <c r="E230" s="19"/>
      <c r="F230" s="65" t="s">
        <v>218</v>
      </c>
      <c r="G230" s="66"/>
      <c r="H230" s="19"/>
      <c r="I230" s="4"/>
      <c r="J230" s="19"/>
      <c r="K230" s="19"/>
      <c r="L230" s="19"/>
    </row>
    <row r="231" spans="1:12" ht="23.25" x14ac:dyDescent="0.3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</row>
  </sheetData>
  <mergeCells count="9">
    <mergeCell ref="A4:T4"/>
    <mergeCell ref="A5:T5"/>
    <mergeCell ref="F230:G230"/>
    <mergeCell ref="A6:A7"/>
    <mergeCell ref="B6:B7"/>
    <mergeCell ref="C6:E6"/>
    <mergeCell ref="F6:F7"/>
    <mergeCell ref="G6:J6"/>
    <mergeCell ref="K6:K7"/>
  </mergeCells>
  <pageMargins left="0.7" right="0.7" top="0.75" bottom="0.75" header="0.3" footer="0.3"/>
  <pageSetup paperSize="9" scale="25" orientation="landscape" verticalDpi="0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7"/>
  <sheetViews>
    <sheetView tabSelected="1" view="pageBreakPreview" topLeftCell="A85" zoomScale="60" zoomScaleNormal="100" workbookViewId="0">
      <selection activeCell="E120" sqref="E120"/>
    </sheetView>
  </sheetViews>
  <sheetFormatPr defaultRowHeight="15" x14ac:dyDescent="0.25"/>
  <cols>
    <col min="1" max="1" width="15.85546875" customWidth="1"/>
    <col min="2" max="2" width="35.140625" customWidth="1"/>
    <col min="3" max="3" width="13.7109375" customWidth="1"/>
    <col min="4" max="4" width="16.28515625" customWidth="1"/>
    <col min="5" max="5" width="48.28515625" customWidth="1"/>
    <col min="6" max="6" width="12.5703125" customWidth="1"/>
    <col min="7" max="7" width="13" customWidth="1"/>
    <col min="8" max="8" width="13.140625" customWidth="1"/>
    <col min="9" max="9" width="40.85546875" customWidth="1"/>
    <col min="10" max="10" width="20.7109375" customWidth="1"/>
    <col min="11" max="11" width="21.140625" customWidth="1"/>
  </cols>
  <sheetData>
    <row r="1" spans="1:20" x14ac:dyDescent="0.25">
      <c r="A1" s="81" t="s">
        <v>557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x14ac:dyDescent="0.25">
      <c r="A2" s="81" t="s">
        <v>559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43.5" customHeight="1" x14ac:dyDescent="0.25">
      <c r="A3" s="82" t="s">
        <v>5</v>
      </c>
      <c r="B3" s="84" t="s">
        <v>6</v>
      </c>
      <c r="C3" s="86" t="s">
        <v>7</v>
      </c>
      <c r="D3" s="86"/>
      <c r="E3" s="86"/>
      <c r="F3" s="84" t="s">
        <v>11</v>
      </c>
      <c r="G3" s="87" t="s">
        <v>12</v>
      </c>
      <c r="H3" s="88"/>
      <c r="I3" s="88"/>
      <c r="J3" s="89"/>
      <c r="K3" s="84" t="s">
        <v>17</v>
      </c>
      <c r="L3" s="40"/>
      <c r="M3" s="40"/>
      <c r="N3" s="40"/>
      <c r="O3" s="40"/>
      <c r="P3" s="40"/>
      <c r="Q3" s="40"/>
      <c r="R3" s="40"/>
      <c r="S3" s="40"/>
      <c r="T3" s="40"/>
    </row>
    <row r="4" spans="1:20" ht="110.25" customHeight="1" x14ac:dyDescent="0.25">
      <c r="A4" s="83"/>
      <c r="B4" s="85"/>
      <c r="C4" s="41" t="s">
        <v>8</v>
      </c>
      <c r="D4" s="41" t="s">
        <v>9</v>
      </c>
      <c r="E4" s="41" t="s">
        <v>10</v>
      </c>
      <c r="F4" s="85"/>
      <c r="G4" s="41" t="s">
        <v>13</v>
      </c>
      <c r="H4" s="41" t="s">
        <v>14</v>
      </c>
      <c r="I4" s="41" t="s">
        <v>15</v>
      </c>
      <c r="J4" s="41" t="s">
        <v>16</v>
      </c>
      <c r="K4" s="85"/>
      <c r="L4" s="40"/>
      <c r="M4" s="40"/>
      <c r="N4" s="40"/>
      <c r="O4" s="40"/>
      <c r="P4" s="40"/>
      <c r="Q4" s="40"/>
      <c r="R4" s="40"/>
      <c r="S4" s="40"/>
      <c r="T4" s="40"/>
    </row>
    <row r="5" spans="1:20" ht="16.5" customHeight="1" x14ac:dyDescent="0.25">
      <c r="A5" s="46" t="s">
        <v>812</v>
      </c>
      <c r="B5" s="47" t="s">
        <v>226</v>
      </c>
      <c r="C5" s="48" t="s">
        <v>211</v>
      </c>
      <c r="D5" s="49">
        <f>F5</f>
        <v>1.7</v>
      </c>
      <c r="E5" s="50" t="s">
        <v>351</v>
      </c>
      <c r="F5" s="51">
        <v>1.7</v>
      </c>
      <c r="G5" s="48" t="s">
        <v>211</v>
      </c>
      <c r="H5" s="48" t="s">
        <v>211</v>
      </c>
      <c r="I5" s="52" t="str">
        <f>E5</f>
        <v>Водоногрівач 50л, шт</v>
      </c>
      <c r="J5" s="53">
        <f>F5</f>
        <v>1.7</v>
      </c>
      <c r="K5" s="48" t="s">
        <v>211</v>
      </c>
      <c r="L5" s="40"/>
      <c r="M5" s="40"/>
      <c r="N5" s="40"/>
      <c r="O5" s="40"/>
      <c r="P5" s="40"/>
      <c r="Q5" s="40"/>
      <c r="R5" s="40"/>
      <c r="S5" s="40"/>
      <c r="T5" s="40"/>
    </row>
    <row r="6" spans="1:20" ht="17.25" customHeight="1" x14ac:dyDescent="0.25">
      <c r="A6" s="46" t="s">
        <v>812</v>
      </c>
      <c r="B6" s="47" t="s">
        <v>226</v>
      </c>
      <c r="C6" s="48" t="s">
        <v>211</v>
      </c>
      <c r="D6" s="49">
        <f t="shared" ref="D6:D68" si="0">F6</f>
        <v>0.2</v>
      </c>
      <c r="E6" s="50" t="s">
        <v>560</v>
      </c>
      <c r="F6" s="51">
        <v>0.2</v>
      </c>
      <c r="G6" s="48" t="s">
        <v>211</v>
      </c>
      <c r="H6" s="48" t="s">
        <v>211</v>
      </c>
      <c r="I6" s="52" t="str">
        <f t="shared" ref="I6:J21" si="1">E6</f>
        <v>Електрочайник к\в</v>
      </c>
      <c r="J6" s="53">
        <f t="shared" si="1"/>
        <v>0.2</v>
      </c>
      <c r="K6" s="48" t="s">
        <v>211</v>
      </c>
      <c r="L6" s="40"/>
      <c r="M6" s="40"/>
      <c r="N6" s="40"/>
      <c r="O6" s="40"/>
      <c r="P6" s="40"/>
      <c r="Q6" s="40"/>
      <c r="R6" s="40"/>
      <c r="S6" s="40"/>
      <c r="T6" s="40"/>
    </row>
    <row r="7" spans="1:20" ht="14.25" customHeight="1" x14ac:dyDescent="0.25">
      <c r="A7" s="46" t="s">
        <v>812</v>
      </c>
      <c r="B7" s="47" t="s">
        <v>226</v>
      </c>
      <c r="C7" s="48" t="s">
        <v>211</v>
      </c>
      <c r="D7" s="49">
        <f t="shared" si="0"/>
        <v>1.244</v>
      </c>
      <c r="E7" s="45" t="s">
        <v>561</v>
      </c>
      <c r="F7" s="51">
        <v>1.244</v>
      </c>
      <c r="G7" s="48" t="s">
        <v>211</v>
      </c>
      <c r="H7" s="48" t="s">
        <v>211</v>
      </c>
      <c r="I7" s="52" t="str">
        <f t="shared" si="1"/>
        <v>Обогрівач масляний</v>
      </c>
      <c r="J7" s="53">
        <f t="shared" si="1"/>
        <v>1.244</v>
      </c>
      <c r="K7" s="48" t="s">
        <v>211</v>
      </c>
      <c r="L7" s="40"/>
      <c r="M7" s="40"/>
      <c r="N7" s="40"/>
      <c r="O7" s="40"/>
      <c r="P7" s="40"/>
      <c r="Q7" s="40"/>
      <c r="R7" s="40"/>
      <c r="S7" s="40"/>
      <c r="T7" s="40"/>
    </row>
    <row r="8" spans="1:20" ht="14.25" customHeight="1" x14ac:dyDescent="0.25">
      <c r="A8" s="46" t="s">
        <v>812</v>
      </c>
      <c r="B8" s="47" t="s">
        <v>226</v>
      </c>
      <c r="C8" s="48" t="s">
        <v>211</v>
      </c>
      <c r="D8" s="49">
        <f t="shared" si="0"/>
        <v>1.9119999999999999</v>
      </c>
      <c r="E8" s="45" t="s">
        <v>562</v>
      </c>
      <c r="F8" s="51">
        <v>1.9119999999999999</v>
      </c>
      <c r="G8" s="48" t="s">
        <v>211</v>
      </c>
      <c r="H8" s="48" t="s">
        <v>211</v>
      </c>
      <c r="I8" s="52" t="str">
        <f t="shared" si="1"/>
        <v>Штори-жалюзіі з мат.</v>
      </c>
      <c r="J8" s="53">
        <f t="shared" si="1"/>
        <v>1.9119999999999999</v>
      </c>
      <c r="K8" s="48" t="s">
        <v>211</v>
      </c>
      <c r="L8" s="40"/>
      <c r="M8" s="40"/>
      <c r="N8" s="40"/>
      <c r="O8" s="40"/>
      <c r="P8" s="40"/>
      <c r="Q8" s="40"/>
      <c r="R8" s="40"/>
      <c r="S8" s="40"/>
      <c r="T8" s="40"/>
    </row>
    <row r="9" spans="1:20" ht="15" customHeight="1" x14ac:dyDescent="0.25">
      <c r="A9" s="46" t="s">
        <v>812</v>
      </c>
      <c r="B9" s="47" t="s">
        <v>226</v>
      </c>
      <c r="C9" s="48" t="s">
        <v>211</v>
      </c>
      <c r="D9" s="49">
        <f t="shared" si="0"/>
        <v>2.0779999999999998</v>
      </c>
      <c r="E9" s="45" t="s">
        <v>563</v>
      </c>
      <c r="F9" s="51">
        <v>2.0779999999999998</v>
      </c>
      <c r="G9" s="48" t="s">
        <v>211</v>
      </c>
      <c r="H9" s="48" t="s">
        <v>211</v>
      </c>
      <c r="I9" s="52" t="str">
        <f t="shared" si="1"/>
        <v>Мікрохвильова піч</v>
      </c>
      <c r="J9" s="53">
        <f t="shared" si="1"/>
        <v>2.0779999999999998</v>
      </c>
      <c r="K9" s="48" t="s">
        <v>211</v>
      </c>
      <c r="L9" s="40"/>
      <c r="M9" s="40"/>
      <c r="N9" s="40"/>
      <c r="O9" s="40"/>
      <c r="P9" s="40"/>
      <c r="Q9" s="40"/>
      <c r="R9" s="40"/>
      <c r="S9" s="40"/>
      <c r="T9" s="40"/>
    </row>
    <row r="10" spans="1:20" ht="13.5" customHeight="1" x14ac:dyDescent="0.25">
      <c r="A10" s="46" t="s">
        <v>812</v>
      </c>
      <c r="B10" s="47" t="s">
        <v>567</v>
      </c>
      <c r="C10" s="48" t="s">
        <v>211</v>
      </c>
      <c r="D10" s="49">
        <f t="shared" si="0"/>
        <v>0.254</v>
      </c>
      <c r="E10" s="45" t="s">
        <v>564</v>
      </c>
      <c r="F10" s="51">
        <v>0.254</v>
      </c>
      <c r="G10" s="48" t="s">
        <v>211</v>
      </c>
      <c r="H10" s="48" t="s">
        <v>211</v>
      </c>
      <c r="I10" s="52" t="str">
        <f t="shared" si="1"/>
        <v>Судни</v>
      </c>
      <c r="J10" s="53">
        <f t="shared" si="1"/>
        <v>0.254</v>
      </c>
      <c r="K10" s="48" t="s">
        <v>211</v>
      </c>
      <c r="L10" s="42"/>
      <c r="M10" s="40"/>
      <c r="N10" s="40"/>
      <c r="O10" s="40"/>
      <c r="P10" s="40"/>
      <c r="Q10" s="40"/>
      <c r="R10" s="40"/>
      <c r="S10" s="40"/>
      <c r="T10" s="40"/>
    </row>
    <row r="11" spans="1:20" x14ac:dyDescent="0.25">
      <c r="A11" s="46" t="s">
        <v>812</v>
      </c>
      <c r="B11" s="47" t="s">
        <v>567</v>
      </c>
      <c r="C11" s="48" t="s">
        <v>211</v>
      </c>
      <c r="D11" s="49">
        <f t="shared" si="0"/>
        <v>0.6</v>
      </c>
      <c r="E11" s="45" t="s">
        <v>565</v>
      </c>
      <c r="F11" s="51">
        <v>0.6</v>
      </c>
      <c r="G11" s="48" t="s">
        <v>211</v>
      </c>
      <c r="H11" s="48" t="s">
        <v>211</v>
      </c>
      <c r="I11" s="45" t="str">
        <f>E11</f>
        <v>Сечоприймач мед.</v>
      </c>
      <c r="J11" s="53">
        <f t="shared" si="1"/>
        <v>0.6</v>
      </c>
      <c r="K11" s="48" t="s">
        <v>211</v>
      </c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46" t="s">
        <v>812</v>
      </c>
      <c r="B12" s="47" t="s">
        <v>567</v>
      </c>
      <c r="C12" s="48" t="s">
        <v>211</v>
      </c>
      <c r="D12" s="49">
        <f t="shared" si="0"/>
        <v>0.6</v>
      </c>
      <c r="E12" s="45" t="s">
        <v>566</v>
      </c>
      <c r="F12" s="51">
        <v>0.6</v>
      </c>
      <c r="G12" s="48" t="s">
        <v>211</v>
      </c>
      <c r="H12" s="48" t="s">
        <v>211</v>
      </c>
      <c r="I12" s="45" t="str">
        <f t="shared" ref="I12:J74" si="2">E12</f>
        <v>Контейнер пластмасов</v>
      </c>
      <c r="J12" s="53">
        <f t="shared" si="1"/>
        <v>0.6</v>
      </c>
      <c r="K12" s="48" t="s">
        <v>211</v>
      </c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16.5" customHeight="1" x14ac:dyDescent="0.25">
      <c r="A13" s="46" t="s">
        <v>812</v>
      </c>
      <c r="B13" s="47" t="s">
        <v>226</v>
      </c>
      <c r="C13" s="48" t="s">
        <v>211</v>
      </c>
      <c r="D13" s="49">
        <f t="shared" si="0"/>
        <v>0.5</v>
      </c>
      <c r="E13" s="62" t="s">
        <v>568</v>
      </c>
      <c r="F13" s="51">
        <v>0.5</v>
      </c>
      <c r="G13" s="48" t="s">
        <v>211</v>
      </c>
      <c r="H13" s="48" t="s">
        <v>211</v>
      </c>
      <c r="I13" s="45" t="str">
        <f t="shared" si="2"/>
        <v xml:space="preserve">Тумба для взуття к\в </v>
      </c>
      <c r="J13" s="53">
        <f t="shared" si="1"/>
        <v>0.5</v>
      </c>
      <c r="K13" s="48" t="s">
        <v>211</v>
      </c>
      <c r="L13" s="40"/>
      <c r="M13" s="40"/>
      <c r="N13" s="40"/>
      <c r="O13" s="40"/>
      <c r="P13" s="40"/>
      <c r="Q13" s="40"/>
      <c r="R13" s="40"/>
      <c r="S13" s="40"/>
      <c r="T13" s="40"/>
    </row>
    <row r="14" spans="1:20" x14ac:dyDescent="0.25">
      <c r="A14" s="46" t="s">
        <v>812</v>
      </c>
      <c r="B14" s="47" t="s">
        <v>226</v>
      </c>
      <c r="C14" s="48" t="s">
        <v>211</v>
      </c>
      <c r="D14" s="49">
        <f t="shared" si="0"/>
        <v>9.9</v>
      </c>
      <c r="E14" s="62" t="s">
        <v>569</v>
      </c>
      <c r="F14" s="51">
        <v>9.9</v>
      </c>
      <c r="G14" s="48" t="s">
        <v>211</v>
      </c>
      <c r="H14" s="48" t="s">
        <v>211</v>
      </c>
      <c r="I14" s="45" t="str">
        <f t="shared" si="2"/>
        <v xml:space="preserve">Стіл предметний </v>
      </c>
      <c r="J14" s="53">
        <f t="shared" si="1"/>
        <v>9.9</v>
      </c>
      <c r="K14" s="48" t="s">
        <v>211</v>
      </c>
      <c r="L14" s="40"/>
      <c r="M14" s="40"/>
      <c r="N14" s="40"/>
      <c r="O14" s="40"/>
      <c r="P14" s="40"/>
      <c r="Q14" s="40"/>
      <c r="R14" s="40"/>
      <c r="S14" s="40"/>
      <c r="T14" s="40"/>
    </row>
    <row r="15" spans="1:20" x14ac:dyDescent="0.25">
      <c r="A15" s="46" t="s">
        <v>812</v>
      </c>
      <c r="B15" s="47" t="s">
        <v>226</v>
      </c>
      <c r="C15" s="48" t="s">
        <v>211</v>
      </c>
      <c r="D15" s="49">
        <f t="shared" si="0"/>
        <v>3.6</v>
      </c>
      <c r="E15" s="62" t="s">
        <v>570</v>
      </c>
      <c r="F15" s="51">
        <v>3.6</v>
      </c>
      <c r="G15" s="48" t="s">
        <v>211</v>
      </c>
      <c r="H15" s="48" t="s">
        <v>211</v>
      </c>
      <c r="I15" s="45" t="str">
        <f t="shared" si="2"/>
        <v xml:space="preserve">Тумба д\ паперів </v>
      </c>
      <c r="J15" s="53">
        <f t="shared" si="1"/>
        <v>3.6</v>
      </c>
      <c r="K15" s="48" t="s">
        <v>211</v>
      </c>
      <c r="L15" s="40"/>
      <c r="M15" s="40"/>
      <c r="N15" s="40"/>
      <c r="O15" s="40"/>
      <c r="P15" s="40"/>
      <c r="Q15" s="40"/>
      <c r="R15" s="40"/>
      <c r="S15" s="40"/>
      <c r="T15" s="40"/>
    </row>
    <row r="16" spans="1:20" x14ac:dyDescent="0.25">
      <c r="A16" s="46" t="s">
        <v>812</v>
      </c>
      <c r="B16" s="47" t="s">
        <v>226</v>
      </c>
      <c r="C16" s="48" t="s">
        <v>211</v>
      </c>
      <c r="D16" s="49">
        <f t="shared" si="0"/>
        <v>1.5</v>
      </c>
      <c r="E16" s="62" t="s">
        <v>571</v>
      </c>
      <c r="F16" s="51">
        <v>1.5</v>
      </c>
      <c r="G16" s="48" t="s">
        <v>211</v>
      </c>
      <c r="H16" s="48" t="s">
        <v>211</v>
      </c>
      <c r="I16" s="45" t="str">
        <f t="shared" si="2"/>
        <v xml:space="preserve">Тумба офісна </v>
      </c>
      <c r="J16" s="53">
        <f t="shared" si="1"/>
        <v>1.5</v>
      </c>
      <c r="K16" s="48" t="s">
        <v>211</v>
      </c>
      <c r="L16" s="40"/>
      <c r="M16" s="40"/>
      <c r="N16" s="40"/>
      <c r="O16" s="40"/>
      <c r="P16" s="40"/>
      <c r="Q16" s="40"/>
      <c r="R16" s="40"/>
      <c r="S16" s="40"/>
      <c r="T16" s="40"/>
    </row>
    <row r="17" spans="1:20" x14ac:dyDescent="0.25">
      <c r="A17" s="46" t="s">
        <v>812</v>
      </c>
      <c r="B17" s="47" t="s">
        <v>226</v>
      </c>
      <c r="C17" s="48" t="s">
        <v>211</v>
      </c>
      <c r="D17" s="49">
        <f t="shared" si="0"/>
        <v>5.4</v>
      </c>
      <c r="E17" s="62" t="s">
        <v>572</v>
      </c>
      <c r="F17" s="51">
        <v>5.4</v>
      </c>
      <c r="G17" s="48" t="s">
        <v>211</v>
      </c>
      <c r="H17" s="48" t="s">
        <v>211</v>
      </c>
      <c r="I17" s="45" t="str">
        <f t="shared" si="2"/>
        <v xml:space="preserve">Шафа д\одягу </v>
      </c>
      <c r="J17" s="53">
        <f t="shared" si="1"/>
        <v>5.4</v>
      </c>
      <c r="K17" s="48" t="s">
        <v>211</v>
      </c>
      <c r="L17" s="40"/>
      <c r="M17" s="40"/>
      <c r="N17" s="40"/>
      <c r="O17" s="40"/>
      <c r="P17" s="40"/>
      <c r="Q17" s="40"/>
      <c r="R17" s="40"/>
      <c r="S17" s="40"/>
      <c r="T17" s="40"/>
    </row>
    <row r="18" spans="1:20" x14ac:dyDescent="0.25">
      <c r="A18" s="46" t="s">
        <v>812</v>
      </c>
      <c r="B18" s="47" t="s">
        <v>226</v>
      </c>
      <c r="C18" s="48" t="s">
        <v>211</v>
      </c>
      <c r="D18" s="49">
        <f t="shared" si="0"/>
        <v>3.8</v>
      </c>
      <c r="E18" s="62" t="s">
        <v>573</v>
      </c>
      <c r="F18" s="51">
        <v>3.8</v>
      </c>
      <c r="G18" s="48" t="s">
        <v>211</v>
      </c>
      <c r="H18" s="48" t="s">
        <v>211</v>
      </c>
      <c r="I18" s="45" t="str">
        <f t="shared" si="2"/>
        <v xml:space="preserve">Шафа для паперів </v>
      </c>
      <c r="J18" s="53">
        <f t="shared" si="1"/>
        <v>3.8</v>
      </c>
      <c r="K18" s="48" t="s">
        <v>211</v>
      </c>
      <c r="L18" s="40"/>
      <c r="M18" s="40"/>
      <c r="N18" s="40"/>
      <c r="O18" s="40"/>
      <c r="P18" s="40"/>
      <c r="Q18" s="40"/>
      <c r="R18" s="40"/>
      <c r="S18" s="40"/>
      <c r="T18" s="40"/>
    </row>
    <row r="19" spans="1:20" ht="17.25" customHeight="1" x14ac:dyDescent="0.25">
      <c r="A19" s="46" t="s">
        <v>812</v>
      </c>
      <c r="B19" s="47" t="s">
        <v>226</v>
      </c>
      <c r="C19" s="48" t="s">
        <v>211</v>
      </c>
      <c r="D19" s="49">
        <f t="shared" si="0"/>
        <v>0.7</v>
      </c>
      <c r="E19" s="62" t="s">
        <v>574</v>
      </c>
      <c r="F19" s="51">
        <v>0.7</v>
      </c>
      <c r="G19" s="48" t="s">
        <v>211</v>
      </c>
      <c r="H19" s="48" t="s">
        <v>211</v>
      </c>
      <c r="I19" s="45" t="str">
        <f>E19</f>
        <v xml:space="preserve">Холодильник к\в </v>
      </c>
      <c r="J19" s="53">
        <f t="shared" si="1"/>
        <v>0.7</v>
      </c>
      <c r="K19" s="48" t="s">
        <v>211</v>
      </c>
      <c r="L19" s="40"/>
      <c r="M19" s="40"/>
      <c r="N19" s="40"/>
      <c r="O19" s="40"/>
      <c r="P19" s="40"/>
      <c r="Q19" s="40"/>
      <c r="R19" s="40"/>
      <c r="S19" s="40"/>
      <c r="T19" s="40"/>
    </row>
    <row r="20" spans="1:20" x14ac:dyDescent="0.25">
      <c r="A20" s="46" t="s">
        <v>812</v>
      </c>
      <c r="B20" s="47" t="s">
        <v>567</v>
      </c>
      <c r="C20" s="48" t="s">
        <v>211</v>
      </c>
      <c r="D20" s="49">
        <f t="shared" si="0"/>
        <v>2.5649999999999999</v>
      </c>
      <c r="E20" s="45" t="s">
        <v>575</v>
      </c>
      <c r="F20" s="49">
        <f>2565/1000</f>
        <v>2.5649999999999999</v>
      </c>
      <c r="G20" s="48" t="s">
        <v>211</v>
      </c>
      <c r="H20" s="48" t="s">
        <v>211</v>
      </c>
      <c r="I20" s="45" t="str">
        <f t="shared" si="2"/>
        <v>Наволочка верхня</v>
      </c>
      <c r="J20" s="53">
        <f t="shared" si="1"/>
        <v>2.5649999999999999</v>
      </c>
      <c r="K20" s="48" t="s">
        <v>211</v>
      </c>
      <c r="L20" s="40"/>
      <c r="M20" s="40"/>
      <c r="N20" s="40"/>
      <c r="O20" s="40"/>
      <c r="P20" s="40"/>
      <c r="Q20" s="40"/>
      <c r="R20" s="40"/>
      <c r="S20" s="40"/>
      <c r="T20" s="40"/>
    </row>
    <row r="21" spans="1:20" x14ac:dyDescent="0.25">
      <c r="A21" s="46" t="s">
        <v>812</v>
      </c>
      <c r="B21" s="47" t="s">
        <v>567</v>
      </c>
      <c r="C21" s="48" t="s">
        <v>211</v>
      </c>
      <c r="D21" s="49">
        <f t="shared" si="0"/>
        <v>4</v>
      </c>
      <c r="E21" s="45" t="s">
        <v>20</v>
      </c>
      <c r="F21" s="49">
        <v>4</v>
      </c>
      <c r="G21" s="48" t="s">
        <v>211</v>
      </c>
      <c r="H21" s="48" t="s">
        <v>211</v>
      </c>
      <c r="I21" s="45" t="str">
        <f t="shared" si="2"/>
        <v>Простирадло</v>
      </c>
      <c r="J21" s="53">
        <f t="shared" si="1"/>
        <v>4</v>
      </c>
      <c r="K21" s="48" t="s">
        <v>211</v>
      </c>
      <c r="L21" s="40"/>
      <c r="M21" s="40"/>
      <c r="N21" s="40"/>
      <c r="O21" s="40"/>
      <c r="P21" s="40"/>
      <c r="Q21" s="40"/>
      <c r="R21" s="40"/>
      <c r="S21" s="40"/>
      <c r="T21" s="40"/>
    </row>
    <row r="22" spans="1:20" x14ac:dyDescent="0.25">
      <c r="A22" s="46" t="s">
        <v>812</v>
      </c>
      <c r="B22" s="47" t="s">
        <v>567</v>
      </c>
      <c r="C22" s="48" t="s">
        <v>211</v>
      </c>
      <c r="D22" s="49">
        <f t="shared" si="0"/>
        <v>1.222</v>
      </c>
      <c r="E22" s="45" t="s">
        <v>576</v>
      </c>
      <c r="F22" s="49">
        <v>1.222</v>
      </c>
      <c r="G22" s="48" t="s">
        <v>211</v>
      </c>
      <c r="H22" s="48" t="s">
        <v>211</v>
      </c>
      <c r="I22" s="45" t="str">
        <f t="shared" si="2"/>
        <v>Матрац</v>
      </c>
      <c r="J22" s="53">
        <f t="shared" si="2"/>
        <v>1.222</v>
      </c>
      <c r="K22" s="48" t="s">
        <v>211</v>
      </c>
      <c r="L22" s="40"/>
      <c r="M22" s="40"/>
      <c r="N22" s="40"/>
      <c r="O22" s="40"/>
      <c r="P22" s="40"/>
      <c r="Q22" s="40"/>
      <c r="R22" s="40"/>
      <c r="S22" s="40"/>
      <c r="T22" s="40"/>
    </row>
    <row r="23" spans="1:20" x14ac:dyDescent="0.25">
      <c r="A23" s="46" t="s">
        <v>812</v>
      </c>
      <c r="B23" s="47" t="s">
        <v>567</v>
      </c>
      <c r="C23" s="48" t="s">
        <v>211</v>
      </c>
      <c r="D23" s="49">
        <f t="shared" si="0"/>
        <v>7.08</v>
      </c>
      <c r="E23" s="45" t="s">
        <v>577</v>
      </c>
      <c r="F23" s="49">
        <v>7.08</v>
      </c>
      <c r="G23" s="48" t="s">
        <v>211</v>
      </c>
      <c r="H23" s="48" t="s">
        <v>211</v>
      </c>
      <c r="I23" s="45" t="str">
        <f t="shared" si="2"/>
        <v>Підковдра</v>
      </c>
      <c r="J23" s="53">
        <f t="shared" si="2"/>
        <v>7.08</v>
      </c>
      <c r="K23" s="48" t="s">
        <v>211</v>
      </c>
      <c r="L23" s="40"/>
      <c r="M23" s="40"/>
      <c r="N23" s="40"/>
      <c r="O23" s="40"/>
      <c r="P23" s="40"/>
      <c r="Q23" s="40"/>
      <c r="R23" s="40"/>
      <c r="S23" s="40"/>
      <c r="T23" s="40"/>
    </row>
    <row r="24" spans="1:20" x14ac:dyDescent="0.25">
      <c r="A24" s="46" t="s">
        <v>812</v>
      </c>
      <c r="B24" s="47" t="s">
        <v>567</v>
      </c>
      <c r="C24" s="48" t="s">
        <v>211</v>
      </c>
      <c r="D24" s="49">
        <f t="shared" si="0"/>
        <v>0.78</v>
      </c>
      <c r="E24" s="45" t="s">
        <v>578</v>
      </c>
      <c r="F24" s="49">
        <v>0.78</v>
      </c>
      <c r="G24" s="48" t="s">
        <v>211</v>
      </c>
      <c r="H24" s="48" t="s">
        <v>211</v>
      </c>
      <c r="I24" s="45" t="str">
        <f t="shared" si="2"/>
        <v>Покривало марселєве</v>
      </c>
      <c r="J24" s="53">
        <f t="shared" si="2"/>
        <v>0.78</v>
      </c>
      <c r="K24" s="48" t="s">
        <v>211</v>
      </c>
      <c r="L24" s="40"/>
      <c r="M24" s="40"/>
      <c r="N24" s="40"/>
      <c r="O24" s="40"/>
      <c r="P24" s="40"/>
      <c r="Q24" s="40"/>
      <c r="R24" s="40"/>
      <c r="S24" s="40"/>
      <c r="T24" s="40"/>
    </row>
    <row r="25" spans="1:20" x14ac:dyDescent="0.25">
      <c r="A25" s="46" t="s">
        <v>812</v>
      </c>
      <c r="B25" s="47" t="s">
        <v>567</v>
      </c>
      <c r="C25" s="48" t="s">
        <v>211</v>
      </c>
      <c r="D25" s="49">
        <f t="shared" si="0"/>
        <v>0.75</v>
      </c>
      <c r="E25" s="45" t="s">
        <v>579</v>
      </c>
      <c r="F25" s="49">
        <v>0.75</v>
      </c>
      <c r="G25" s="48" t="s">
        <v>211</v>
      </c>
      <c r="H25" s="48" t="s">
        <v>211</v>
      </c>
      <c r="I25" s="45" t="str">
        <f t="shared" si="2"/>
        <v>Рушник махровий</v>
      </c>
      <c r="J25" s="53">
        <f t="shared" si="2"/>
        <v>0.75</v>
      </c>
      <c r="K25" s="48" t="s">
        <v>211</v>
      </c>
      <c r="L25" s="40"/>
      <c r="M25" s="40"/>
      <c r="N25" s="40"/>
      <c r="O25" s="40"/>
      <c r="P25" s="40"/>
      <c r="Q25" s="40"/>
      <c r="R25" s="40"/>
      <c r="S25" s="40"/>
      <c r="T25" s="40"/>
    </row>
    <row r="26" spans="1:20" x14ac:dyDescent="0.25">
      <c r="A26" s="46" t="s">
        <v>812</v>
      </c>
      <c r="B26" s="47" t="s">
        <v>567</v>
      </c>
      <c r="C26" s="48" t="s">
        <v>211</v>
      </c>
      <c r="D26" s="49">
        <f t="shared" si="0"/>
        <v>0.7</v>
      </c>
      <c r="E26" s="45" t="s">
        <v>580</v>
      </c>
      <c r="F26" s="49">
        <v>0.7</v>
      </c>
      <c r="G26" s="48" t="s">
        <v>211</v>
      </c>
      <c r="H26" s="48" t="s">
        <v>211</v>
      </c>
      <c r="I26" s="45" t="str">
        <f t="shared" si="2"/>
        <v>Наматрасник</v>
      </c>
      <c r="J26" s="53">
        <f t="shared" si="2"/>
        <v>0.7</v>
      </c>
      <c r="K26" s="48" t="s">
        <v>211</v>
      </c>
      <c r="L26" s="40"/>
      <c r="M26" s="40"/>
      <c r="N26" s="40"/>
      <c r="O26" s="40"/>
      <c r="P26" s="40"/>
      <c r="Q26" s="40"/>
      <c r="R26" s="40"/>
      <c r="S26" s="40"/>
      <c r="T26" s="40"/>
    </row>
    <row r="27" spans="1:20" x14ac:dyDescent="0.25">
      <c r="A27" s="46" t="s">
        <v>812</v>
      </c>
      <c r="B27" s="47" t="s">
        <v>567</v>
      </c>
      <c r="C27" s="48" t="s">
        <v>211</v>
      </c>
      <c r="D27" s="49">
        <f t="shared" si="0"/>
        <v>2.0350000000000001</v>
      </c>
      <c r="E27" s="45" t="s">
        <v>21</v>
      </c>
      <c r="F27" s="49">
        <v>2.0350000000000001</v>
      </c>
      <c r="G27" s="48" t="s">
        <v>211</v>
      </c>
      <c r="H27" s="48" t="s">
        <v>211</v>
      </c>
      <c r="I27" s="45" t="str">
        <f t="shared" si="2"/>
        <v>Ковдра шерстяна</v>
      </c>
      <c r="J27" s="53">
        <f t="shared" si="2"/>
        <v>2.0350000000000001</v>
      </c>
      <c r="K27" s="48" t="s">
        <v>211</v>
      </c>
      <c r="L27" s="40"/>
      <c r="M27" s="40"/>
      <c r="N27" s="40"/>
      <c r="O27" s="40"/>
      <c r="P27" s="40"/>
      <c r="Q27" s="40"/>
      <c r="R27" s="40"/>
      <c r="S27" s="40"/>
      <c r="T27" s="40"/>
    </row>
    <row r="28" spans="1:20" x14ac:dyDescent="0.25">
      <c r="A28" s="46" t="s">
        <v>812</v>
      </c>
      <c r="B28" s="47" t="s">
        <v>567</v>
      </c>
      <c r="C28" s="48" t="s">
        <v>211</v>
      </c>
      <c r="D28" s="49">
        <f t="shared" si="0"/>
        <v>2.7</v>
      </c>
      <c r="E28" s="45" t="s">
        <v>581</v>
      </c>
      <c r="F28" s="49">
        <v>2.7</v>
      </c>
      <c r="G28" s="48" t="s">
        <v>211</v>
      </c>
      <c r="H28" s="48" t="s">
        <v>211</v>
      </c>
      <c r="I28" s="45" t="str">
        <f t="shared" si="2"/>
        <v>Ковдра синтепонова</v>
      </c>
      <c r="J28" s="53">
        <f t="shared" si="2"/>
        <v>2.7</v>
      </c>
      <c r="K28" s="48" t="s">
        <v>211</v>
      </c>
      <c r="L28" s="40"/>
      <c r="M28" s="40"/>
      <c r="N28" s="40"/>
      <c r="O28" s="40"/>
      <c r="P28" s="40"/>
      <c r="Q28" s="40"/>
      <c r="R28" s="40"/>
      <c r="S28" s="40"/>
      <c r="T28" s="40"/>
    </row>
    <row r="29" spans="1:20" x14ac:dyDescent="0.25">
      <c r="A29" s="46" t="s">
        <v>812</v>
      </c>
      <c r="B29" s="47" t="s">
        <v>567</v>
      </c>
      <c r="C29" s="48" t="s">
        <v>211</v>
      </c>
      <c r="D29" s="49">
        <f t="shared" si="0"/>
        <v>0.79</v>
      </c>
      <c r="E29" s="45" t="s">
        <v>582</v>
      </c>
      <c r="F29" s="49">
        <v>0.79</v>
      </c>
      <c r="G29" s="48" t="s">
        <v>211</v>
      </c>
      <c r="H29" s="48" t="s">
        <v>211</v>
      </c>
      <c r="I29" s="45" t="str">
        <f t="shared" si="2"/>
        <v>Рушник махровий баня</v>
      </c>
      <c r="J29" s="53">
        <f t="shared" si="2"/>
        <v>0.79</v>
      </c>
      <c r="K29" s="48" t="s">
        <v>211</v>
      </c>
      <c r="L29" s="40"/>
      <c r="M29" s="40"/>
      <c r="N29" s="40"/>
      <c r="O29" s="40"/>
      <c r="P29" s="40"/>
      <c r="Q29" s="40"/>
      <c r="R29" s="40"/>
      <c r="S29" s="40"/>
      <c r="T29" s="40"/>
    </row>
    <row r="30" spans="1:20" x14ac:dyDescent="0.25">
      <c r="A30" s="46" t="s">
        <v>812</v>
      </c>
      <c r="B30" s="47" t="s">
        <v>226</v>
      </c>
      <c r="C30" s="48" t="s">
        <v>211</v>
      </c>
      <c r="D30" s="49">
        <f t="shared" si="0"/>
        <v>0.09</v>
      </c>
      <c r="E30" s="62" t="s">
        <v>583</v>
      </c>
      <c r="F30" s="51">
        <v>0.09</v>
      </c>
      <c r="G30" s="48" t="s">
        <v>211</v>
      </c>
      <c r="H30" s="48" t="s">
        <v>211</v>
      </c>
      <c r="I30" s="45" t="str">
        <f t="shared" si="2"/>
        <v xml:space="preserve">Ковдра н\ширстяна к\в </v>
      </c>
      <c r="J30" s="53">
        <f t="shared" si="2"/>
        <v>0.09</v>
      </c>
      <c r="K30" s="48" t="s">
        <v>211</v>
      </c>
      <c r="L30" s="40"/>
      <c r="M30" s="40"/>
      <c r="N30" s="40"/>
      <c r="O30" s="40"/>
      <c r="P30" s="40"/>
      <c r="Q30" s="40"/>
      <c r="R30" s="40"/>
      <c r="S30" s="40"/>
      <c r="T30" s="40"/>
    </row>
    <row r="31" spans="1:20" ht="30" x14ac:dyDescent="0.25">
      <c r="A31" s="46" t="s">
        <v>812</v>
      </c>
      <c r="B31" s="61" t="s">
        <v>586</v>
      </c>
      <c r="C31" s="48" t="s">
        <v>211</v>
      </c>
      <c r="D31" s="49">
        <f t="shared" si="0"/>
        <v>0.58899999999999997</v>
      </c>
      <c r="E31" s="62" t="s">
        <v>584</v>
      </c>
      <c r="F31" s="51">
        <v>0.58899999999999997</v>
      </c>
      <c r="G31" s="48" t="s">
        <v>211</v>
      </c>
      <c r="H31" s="48" t="s">
        <v>211</v>
      </c>
      <c r="I31" s="45" t="str">
        <f t="shared" si="2"/>
        <v xml:space="preserve">Експрес-тест/ВІЛ-1.2.0/Швидка відповідь </v>
      </c>
      <c r="J31" s="53">
        <f t="shared" si="2"/>
        <v>0.58899999999999997</v>
      </c>
      <c r="K31" s="48" t="s">
        <v>211</v>
      </c>
      <c r="L31" s="40"/>
      <c r="M31" s="40"/>
      <c r="N31" s="40"/>
      <c r="O31" s="40"/>
      <c r="P31" s="40"/>
      <c r="Q31" s="40"/>
      <c r="R31" s="40"/>
      <c r="S31" s="40"/>
      <c r="T31" s="40"/>
    </row>
    <row r="32" spans="1:20" ht="28.5" customHeight="1" x14ac:dyDescent="0.25">
      <c r="A32" s="46" t="s">
        <v>812</v>
      </c>
      <c r="B32" s="61" t="s">
        <v>586</v>
      </c>
      <c r="C32" s="48" t="s">
        <v>211</v>
      </c>
      <c r="D32" s="49">
        <f t="shared" si="0"/>
        <v>3.9350000000000001</v>
      </c>
      <c r="E32" s="62" t="s">
        <v>585</v>
      </c>
      <c r="F32" s="51">
        <v>3.9350000000000001</v>
      </c>
      <c r="G32" s="48" t="s">
        <v>211</v>
      </c>
      <c r="H32" s="48" t="s">
        <v>211</v>
      </c>
      <c r="I32" s="45" t="str">
        <f t="shared" si="2"/>
        <v xml:space="preserve">Швидкий тест для виявлення антитіл до вірусу імунодеф/людини (ВІЛ) </v>
      </c>
      <c r="J32" s="53">
        <f t="shared" si="2"/>
        <v>3.9350000000000001</v>
      </c>
      <c r="K32" s="48" t="s">
        <v>211</v>
      </c>
      <c r="L32" s="40"/>
      <c r="M32" s="40"/>
      <c r="N32" s="40"/>
      <c r="O32" s="40"/>
      <c r="P32" s="40"/>
      <c r="Q32" s="40"/>
      <c r="R32" s="40"/>
      <c r="S32" s="40"/>
      <c r="T32" s="40"/>
    </row>
    <row r="33" spans="1:20" x14ac:dyDescent="0.25">
      <c r="A33" s="46" t="s">
        <v>812</v>
      </c>
      <c r="B33" s="47" t="s">
        <v>141</v>
      </c>
      <c r="C33" s="48" t="s">
        <v>211</v>
      </c>
      <c r="D33" s="49">
        <f t="shared" si="0"/>
        <v>6.2E-2</v>
      </c>
      <c r="E33" s="62" t="s">
        <v>587</v>
      </c>
      <c r="F33" s="63">
        <v>6.2E-2</v>
      </c>
      <c r="G33" s="48" t="s">
        <v>211</v>
      </c>
      <c r="H33" s="48" t="s">
        <v>211</v>
      </c>
      <c r="I33" s="45" t="str">
        <f t="shared" si="2"/>
        <v xml:space="preserve">Азітроміцин 500мг №3 </v>
      </c>
      <c r="J33" s="53">
        <f t="shared" si="2"/>
        <v>6.2E-2</v>
      </c>
      <c r="K33" s="48" t="s">
        <v>211</v>
      </c>
      <c r="L33" s="40"/>
      <c r="M33" s="40"/>
      <c r="N33" s="40"/>
      <c r="O33" s="40"/>
      <c r="P33" s="40"/>
      <c r="Q33" s="40"/>
      <c r="R33" s="40"/>
      <c r="S33" s="40"/>
      <c r="T33" s="40"/>
    </row>
    <row r="34" spans="1:20" x14ac:dyDescent="0.25">
      <c r="A34" s="46" t="s">
        <v>812</v>
      </c>
      <c r="B34" s="47" t="s">
        <v>141</v>
      </c>
      <c r="C34" s="48" t="s">
        <v>211</v>
      </c>
      <c r="D34" s="49">
        <f t="shared" si="0"/>
        <v>0.109</v>
      </c>
      <c r="E34" s="62" t="s">
        <v>588</v>
      </c>
      <c r="F34" s="63">
        <v>0.109</v>
      </c>
      <c r="G34" s="48" t="s">
        <v>211</v>
      </c>
      <c r="H34" s="48" t="s">
        <v>211</v>
      </c>
      <c r="I34" s="45" t="str">
        <f t="shared" si="2"/>
        <v xml:space="preserve">Бісептол №20, таб. </v>
      </c>
      <c r="J34" s="53">
        <f t="shared" si="2"/>
        <v>0.109</v>
      </c>
      <c r="K34" s="48" t="s">
        <v>211</v>
      </c>
      <c r="L34" s="40"/>
      <c r="M34" s="40"/>
      <c r="N34" s="40"/>
      <c r="O34" s="40"/>
      <c r="P34" s="40"/>
      <c r="Q34" s="40"/>
      <c r="R34" s="40"/>
      <c r="S34" s="40"/>
      <c r="T34" s="40"/>
    </row>
    <row r="35" spans="1:20" ht="17.25" customHeight="1" x14ac:dyDescent="0.25">
      <c r="A35" s="46" t="s">
        <v>812</v>
      </c>
      <c r="B35" s="47" t="s">
        <v>141</v>
      </c>
      <c r="C35" s="48" t="s">
        <v>211</v>
      </c>
      <c r="D35" s="49">
        <f t="shared" si="0"/>
        <v>0.28499999999999998</v>
      </c>
      <c r="E35" s="62" t="s">
        <v>589</v>
      </c>
      <c r="F35" s="63">
        <v>0.28499999999999998</v>
      </c>
      <c r="G35" s="48" t="s">
        <v>211</v>
      </c>
      <c r="H35" s="48" t="s">
        <v>211</v>
      </c>
      <c r="I35" s="45" t="str">
        <f t="shared" si="2"/>
        <v xml:space="preserve">Дімедрол 1 мл 1% №10 </v>
      </c>
      <c r="J35" s="53">
        <f t="shared" si="2"/>
        <v>0.28499999999999998</v>
      </c>
      <c r="K35" s="48" t="s">
        <v>211</v>
      </c>
      <c r="L35" s="40"/>
      <c r="M35" s="40"/>
      <c r="N35" s="40"/>
      <c r="O35" s="40"/>
      <c r="P35" s="40"/>
      <c r="Q35" s="40"/>
      <c r="R35" s="40"/>
      <c r="S35" s="40"/>
      <c r="T35" s="40"/>
    </row>
    <row r="36" spans="1:20" x14ac:dyDescent="0.25">
      <c r="A36" s="46" t="s">
        <v>812</v>
      </c>
      <c r="B36" s="47" t="s">
        <v>141</v>
      </c>
      <c r="C36" s="48" t="s">
        <v>211</v>
      </c>
      <c r="D36" s="49">
        <f t="shared" si="0"/>
        <v>0.20599999999999999</v>
      </c>
      <c r="E36" s="62" t="s">
        <v>590</v>
      </c>
      <c r="F36" s="63">
        <v>0.20599999999999999</v>
      </c>
      <c r="G36" s="48" t="s">
        <v>211</v>
      </c>
      <c r="H36" s="48" t="s">
        <v>211</v>
      </c>
      <c r="I36" s="45" t="str">
        <f t="shared" si="2"/>
        <v xml:space="preserve">Метрогіл 100,0 </v>
      </c>
      <c r="J36" s="53">
        <f t="shared" si="2"/>
        <v>0.20599999999999999</v>
      </c>
      <c r="K36" s="48" t="s">
        <v>211</v>
      </c>
      <c r="L36" s="40"/>
      <c r="M36" s="40"/>
      <c r="N36" s="40"/>
      <c r="O36" s="40"/>
      <c r="P36" s="40"/>
      <c r="Q36" s="40"/>
      <c r="R36" s="40"/>
      <c r="S36" s="40"/>
      <c r="T36" s="40"/>
    </row>
    <row r="37" spans="1:20" x14ac:dyDescent="0.25">
      <c r="A37" s="46" t="s">
        <v>812</v>
      </c>
      <c r="B37" s="47" t="s">
        <v>141</v>
      </c>
      <c r="C37" s="48" t="s">
        <v>211</v>
      </c>
      <c r="D37" s="49">
        <f t="shared" si="0"/>
        <v>0.122</v>
      </c>
      <c r="E37" s="62" t="s">
        <v>591</v>
      </c>
      <c r="F37" s="63">
        <v>0.122</v>
      </c>
      <c r="G37" s="48" t="s">
        <v>211</v>
      </c>
      <c r="H37" s="48" t="s">
        <v>211</v>
      </c>
      <c r="I37" s="45" t="str">
        <f t="shared" si="2"/>
        <v xml:space="preserve">Папаверін 2% 2,0 №10 </v>
      </c>
      <c r="J37" s="53">
        <f t="shared" si="2"/>
        <v>0.122</v>
      </c>
      <c r="K37" s="48" t="s">
        <v>211</v>
      </c>
      <c r="L37" s="40"/>
      <c r="M37" s="40"/>
      <c r="N37" s="40"/>
      <c r="O37" s="40"/>
      <c r="P37" s="40"/>
      <c r="Q37" s="40"/>
      <c r="R37" s="40"/>
      <c r="S37" s="40"/>
      <c r="T37" s="40"/>
    </row>
    <row r="38" spans="1:20" x14ac:dyDescent="0.25">
      <c r="A38" s="46" t="s">
        <v>812</v>
      </c>
      <c r="B38" s="47" t="s">
        <v>141</v>
      </c>
      <c r="C38" s="48" t="s">
        <v>211</v>
      </c>
      <c r="D38" s="49">
        <f t="shared" si="0"/>
        <v>0.35399999999999998</v>
      </c>
      <c r="E38" s="62" t="s">
        <v>593</v>
      </c>
      <c r="F38" s="63">
        <v>0.35399999999999998</v>
      </c>
      <c r="G38" s="48" t="s">
        <v>211</v>
      </c>
      <c r="H38" s="48" t="s">
        <v>211</v>
      </c>
      <c r="I38" s="45" t="str">
        <f t="shared" si="2"/>
        <v xml:space="preserve">Тіаміну Хлорид 5% </v>
      </c>
      <c r="J38" s="53">
        <f t="shared" si="2"/>
        <v>0.35399999999999998</v>
      </c>
      <c r="K38" s="48" t="s">
        <v>211</v>
      </c>
      <c r="L38" s="40"/>
      <c r="M38" s="40"/>
      <c r="N38" s="40"/>
      <c r="O38" s="40"/>
      <c r="P38" s="40"/>
      <c r="Q38" s="40"/>
      <c r="R38" s="40"/>
      <c r="S38" s="40"/>
      <c r="T38" s="40"/>
    </row>
    <row r="39" spans="1:20" x14ac:dyDescent="0.25">
      <c r="A39" s="46" t="s">
        <v>812</v>
      </c>
      <c r="B39" s="47" t="s">
        <v>141</v>
      </c>
      <c r="C39" s="48" t="s">
        <v>211</v>
      </c>
      <c r="D39" s="49">
        <f t="shared" si="0"/>
        <v>0.114</v>
      </c>
      <c r="E39" s="62" t="s">
        <v>594</v>
      </c>
      <c r="F39" s="51">
        <v>0.114</v>
      </c>
      <c r="G39" s="48" t="s">
        <v>211</v>
      </c>
      <c r="H39" s="48" t="s">
        <v>211</v>
      </c>
      <c r="I39" s="45" t="str">
        <f t="shared" si="2"/>
        <v xml:space="preserve">Преднізалон р-р 30мг амп. 1 мл № 5 </v>
      </c>
      <c r="J39" s="53">
        <f t="shared" si="2"/>
        <v>0.114</v>
      </c>
      <c r="K39" s="48" t="s">
        <v>211</v>
      </c>
      <c r="L39" s="40"/>
      <c r="M39" s="40"/>
      <c r="N39" s="40"/>
      <c r="O39" s="40"/>
      <c r="P39" s="40"/>
      <c r="Q39" s="40"/>
      <c r="R39" s="40"/>
      <c r="S39" s="40"/>
      <c r="T39" s="40"/>
    </row>
    <row r="40" spans="1:20" ht="15" customHeight="1" x14ac:dyDescent="0.25">
      <c r="A40" s="46" t="s">
        <v>812</v>
      </c>
      <c r="B40" s="47" t="s">
        <v>141</v>
      </c>
      <c r="C40" s="48" t="s">
        <v>211</v>
      </c>
      <c r="D40" s="49">
        <f t="shared" si="0"/>
        <v>0.13500000000000001</v>
      </c>
      <c r="E40" s="62" t="s">
        <v>592</v>
      </c>
      <c r="F40" s="51">
        <v>0.13500000000000001</v>
      </c>
      <c r="G40" s="48" t="s">
        <v>211</v>
      </c>
      <c r="H40" s="48" t="s">
        <v>211</v>
      </c>
      <c r="I40" s="45" t="str">
        <f t="shared" si="2"/>
        <v xml:space="preserve">Реналган 5,0 №5 </v>
      </c>
      <c r="J40" s="53">
        <f t="shared" si="2"/>
        <v>0.13500000000000001</v>
      </c>
      <c r="K40" s="48" t="s">
        <v>211</v>
      </c>
      <c r="L40" s="40"/>
      <c r="M40" s="40"/>
      <c r="N40" s="40"/>
      <c r="O40" s="40"/>
      <c r="P40" s="40"/>
      <c r="Q40" s="40"/>
      <c r="R40" s="40"/>
      <c r="S40" s="40"/>
      <c r="T40" s="40"/>
    </row>
    <row r="41" spans="1:20" x14ac:dyDescent="0.25">
      <c r="A41" s="46" t="s">
        <v>812</v>
      </c>
      <c r="B41" s="54" t="s">
        <v>22</v>
      </c>
      <c r="C41" s="48" t="s">
        <v>211</v>
      </c>
      <c r="D41" s="49">
        <f t="shared" si="0"/>
        <v>2.1819999999999999</v>
      </c>
      <c r="E41" s="62" t="s">
        <v>595</v>
      </c>
      <c r="F41" s="49">
        <v>2.1819999999999999</v>
      </c>
      <c r="G41" s="48" t="s">
        <v>211</v>
      </c>
      <c r="H41" s="48" t="s">
        <v>211</v>
      </c>
      <c r="I41" s="45" t="str">
        <f t="shared" si="2"/>
        <v xml:space="preserve">Ізокет р-р інф.0,1% 10мл № 10 </v>
      </c>
      <c r="J41" s="53">
        <f t="shared" si="2"/>
        <v>2.1819999999999999</v>
      </c>
      <c r="K41" s="48" t="s">
        <v>211</v>
      </c>
      <c r="L41" s="40"/>
      <c r="M41" s="40"/>
      <c r="N41" s="40"/>
      <c r="O41" s="40"/>
      <c r="P41" s="40"/>
      <c r="Q41" s="40"/>
      <c r="R41" s="40"/>
      <c r="S41" s="40"/>
      <c r="T41" s="40"/>
    </row>
    <row r="42" spans="1:20" x14ac:dyDescent="0.25">
      <c r="A42" s="46" t="s">
        <v>812</v>
      </c>
      <c r="B42" s="54" t="s">
        <v>22</v>
      </c>
      <c r="C42" s="48" t="s">
        <v>211</v>
      </c>
      <c r="D42" s="49">
        <f t="shared" si="0"/>
        <v>0.24</v>
      </c>
      <c r="E42" s="62" t="s">
        <v>596</v>
      </c>
      <c r="F42" s="49">
        <v>0.24</v>
      </c>
      <c r="G42" s="48" t="s">
        <v>211</v>
      </c>
      <c r="H42" s="48" t="s">
        <v>211</v>
      </c>
      <c r="I42" s="45" t="str">
        <f t="shared" si="2"/>
        <v xml:space="preserve">ІктоФан №50 </v>
      </c>
      <c r="J42" s="53">
        <f t="shared" si="2"/>
        <v>0.24</v>
      </c>
      <c r="K42" s="48" t="s">
        <v>211</v>
      </c>
      <c r="L42" s="40"/>
      <c r="M42" s="40"/>
      <c r="N42" s="40"/>
      <c r="O42" s="40"/>
      <c r="P42" s="40"/>
      <c r="Q42" s="40"/>
      <c r="R42" s="40"/>
      <c r="S42" s="40"/>
      <c r="T42" s="40"/>
    </row>
    <row r="43" spans="1:20" x14ac:dyDescent="0.25">
      <c r="A43" s="46" t="s">
        <v>812</v>
      </c>
      <c r="B43" s="54" t="s">
        <v>22</v>
      </c>
      <c r="C43" s="48" t="s">
        <v>211</v>
      </c>
      <c r="D43" s="49">
        <f t="shared" si="0"/>
        <v>0.215</v>
      </c>
      <c r="E43" s="62" t="s">
        <v>597</v>
      </c>
      <c r="F43" s="49">
        <v>0.215</v>
      </c>
      <c r="G43" s="48" t="s">
        <v>211</v>
      </c>
      <c r="H43" s="48" t="s">
        <v>211</v>
      </c>
      <c r="I43" s="45" t="str">
        <f t="shared" si="2"/>
        <v xml:space="preserve">АСЛО-О СпЛ 200 </v>
      </c>
      <c r="J43" s="53">
        <f t="shared" si="2"/>
        <v>0.215</v>
      </c>
      <c r="K43" s="48" t="s">
        <v>211</v>
      </c>
      <c r="L43" s="40"/>
      <c r="M43" s="40"/>
      <c r="N43" s="40"/>
      <c r="O43" s="40"/>
      <c r="P43" s="40"/>
      <c r="Q43" s="40"/>
      <c r="R43" s="40"/>
      <c r="S43" s="40"/>
      <c r="T43" s="40"/>
    </row>
    <row r="44" spans="1:20" x14ac:dyDescent="0.25">
      <c r="A44" s="46" t="s">
        <v>812</v>
      </c>
      <c r="B44" s="54" t="s">
        <v>22</v>
      </c>
      <c r="C44" s="48" t="s">
        <v>211</v>
      </c>
      <c r="D44" s="49">
        <f t="shared" si="0"/>
        <v>1.8480000000000001</v>
      </c>
      <c r="E44" s="62" t="s">
        <v>598</v>
      </c>
      <c r="F44" s="49">
        <v>1.8480000000000001</v>
      </c>
      <c r="G44" s="48" t="s">
        <v>211</v>
      </c>
      <c r="H44" s="48" t="s">
        <v>211</v>
      </c>
      <c r="I44" s="45" t="str">
        <f t="shared" si="2"/>
        <v xml:space="preserve">Азур-Еозин по Романовському </v>
      </c>
      <c r="J44" s="53">
        <f t="shared" si="2"/>
        <v>1.8480000000000001</v>
      </c>
      <c r="K44" s="48" t="s">
        <v>211</v>
      </c>
      <c r="L44" s="40"/>
      <c r="M44" s="40"/>
      <c r="N44" s="40"/>
      <c r="O44" s="40"/>
      <c r="P44" s="40"/>
      <c r="Q44" s="40"/>
      <c r="R44" s="40"/>
      <c r="S44" s="40"/>
      <c r="T44" s="40"/>
    </row>
    <row r="45" spans="1:20" x14ac:dyDescent="0.25">
      <c r="A45" s="46" t="s">
        <v>812</v>
      </c>
      <c r="B45" s="54" t="s">
        <v>22</v>
      </c>
      <c r="C45" s="48" t="s">
        <v>211</v>
      </c>
      <c r="D45" s="49">
        <f t="shared" si="0"/>
        <v>0.495</v>
      </c>
      <c r="E45" s="62" t="s">
        <v>599</v>
      </c>
      <c r="F45" s="49">
        <v>0.495</v>
      </c>
      <c r="G45" s="48" t="s">
        <v>211</v>
      </c>
      <c r="H45" s="48" t="s">
        <v>211</v>
      </c>
      <c r="I45" s="45" t="str">
        <f t="shared" si="2"/>
        <v xml:space="preserve">Алкотест </v>
      </c>
      <c r="J45" s="53">
        <f t="shared" si="2"/>
        <v>0.495</v>
      </c>
      <c r="K45" s="48" t="s">
        <v>211</v>
      </c>
      <c r="L45" s="40"/>
      <c r="M45" s="40"/>
      <c r="N45" s="40"/>
      <c r="O45" s="40"/>
      <c r="P45" s="40"/>
      <c r="Q45" s="40"/>
      <c r="R45" s="40"/>
      <c r="S45" s="40"/>
      <c r="T45" s="40"/>
    </row>
    <row r="46" spans="1:20" x14ac:dyDescent="0.25">
      <c r="A46" s="46" t="s">
        <v>812</v>
      </c>
      <c r="B46" s="54" t="s">
        <v>22</v>
      </c>
      <c r="C46" s="48" t="s">
        <v>211</v>
      </c>
      <c r="D46" s="49">
        <f t="shared" si="0"/>
        <v>5.8999999999999997E-2</v>
      </c>
      <c r="E46" s="62" t="s">
        <v>600</v>
      </c>
      <c r="F46" s="49">
        <v>5.8999999999999997E-2</v>
      </c>
      <c r="G46" s="48" t="s">
        <v>211</v>
      </c>
      <c r="H46" s="48" t="s">
        <v>211</v>
      </c>
      <c r="I46" s="45" t="str">
        <f t="shared" si="2"/>
        <v xml:space="preserve">Альмагель Асуспензія д\ перорального </v>
      </c>
      <c r="J46" s="53">
        <f t="shared" si="2"/>
        <v>5.8999999999999997E-2</v>
      </c>
      <c r="K46" s="48" t="s">
        <v>211</v>
      </c>
      <c r="L46" s="40"/>
      <c r="M46" s="40"/>
      <c r="N46" s="40"/>
      <c r="O46" s="40"/>
      <c r="P46" s="40"/>
      <c r="Q46" s="40"/>
      <c r="R46" s="40"/>
      <c r="S46" s="40"/>
      <c r="T46" s="40"/>
    </row>
    <row r="47" spans="1:20" x14ac:dyDescent="0.25">
      <c r="A47" s="46" t="s">
        <v>812</v>
      </c>
      <c r="B47" s="54" t="s">
        <v>22</v>
      </c>
      <c r="C47" s="48" t="s">
        <v>211</v>
      </c>
      <c r="D47" s="49">
        <f t="shared" si="0"/>
        <v>1.7390000000000001</v>
      </c>
      <c r="E47" s="62" t="s">
        <v>601</v>
      </c>
      <c r="F47" s="49">
        <v>1.7390000000000001</v>
      </c>
      <c r="G47" s="48" t="s">
        <v>211</v>
      </c>
      <c r="H47" s="48" t="s">
        <v>211</v>
      </c>
      <c r="I47" s="45" t="str">
        <f t="shared" si="2"/>
        <v xml:space="preserve">Амоксіл 1,2г </v>
      </c>
      <c r="J47" s="53">
        <f t="shared" si="2"/>
        <v>1.7390000000000001</v>
      </c>
      <c r="K47" s="48" t="s">
        <v>211</v>
      </c>
      <c r="L47" s="40"/>
      <c r="M47" s="40"/>
      <c r="N47" s="40"/>
      <c r="O47" s="40"/>
      <c r="P47" s="40"/>
      <c r="Q47" s="40"/>
      <c r="R47" s="40"/>
      <c r="S47" s="40"/>
      <c r="T47" s="40"/>
    </row>
    <row r="48" spans="1:20" x14ac:dyDescent="0.25">
      <c r="A48" s="46" t="s">
        <v>812</v>
      </c>
      <c r="B48" s="54" t="s">
        <v>22</v>
      </c>
      <c r="C48" s="48" t="s">
        <v>211</v>
      </c>
      <c r="D48" s="49">
        <f t="shared" si="0"/>
        <v>0.63</v>
      </c>
      <c r="E48" s="62" t="s">
        <v>602</v>
      </c>
      <c r="F48" s="49">
        <v>0.63</v>
      </c>
      <c r="G48" s="48" t="s">
        <v>211</v>
      </c>
      <c r="H48" s="48" t="s">
        <v>211</v>
      </c>
      <c r="I48" s="45" t="str">
        <f t="shared" si="2"/>
        <v xml:space="preserve">Ацетон тест </v>
      </c>
      <c r="J48" s="53">
        <f t="shared" si="2"/>
        <v>0.63</v>
      </c>
      <c r="K48" s="48" t="s">
        <v>211</v>
      </c>
      <c r="L48" s="40"/>
      <c r="M48" s="40"/>
      <c r="N48" s="40"/>
      <c r="O48" s="40"/>
      <c r="P48" s="40"/>
      <c r="Q48" s="40"/>
      <c r="R48" s="40"/>
      <c r="S48" s="40"/>
      <c r="T48" s="40"/>
    </row>
    <row r="49" spans="1:20" x14ac:dyDescent="0.25">
      <c r="A49" s="46" t="s">
        <v>812</v>
      </c>
      <c r="B49" s="54" t="s">
        <v>22</v>
      </c>
      <c r="C49" s="48" t="s">
        <v>211</v>
      </c>
      <c r="D49" s="49">
        <f t="shared" si="0"/>
        <v>0.74399999999999999</v>
      </c>
      <c r="E49" s="62" t="s">
        <v>603</v>
      </c>
      <c r="F49" s="49">
        <v>0.74399999999999999</v>
      </c>
      <c r="G49" s="48" t="s">
        <v>211</v>
      </c>
      <c r="H49" s="48" t="s">
        <v>211</v>
      </c>
      <c r="I49" s="45" t="str">
        <f t="shared" si="2"/>
        <v xml:space="preserve">Білірубін загальний СпЛ 300мл </v>
      </c>
      <c r="J49" s="53">
        <f t="shared" si="2"/>
        <v>0.74399999999999999</v>
      </c>
      <c r="K49" s="48" t="s">
        <v>211</v>
      </c>
      <c r="L49" s="40"/>
      <c r="M49" s="40"/>
      <c r="N49" s="40"/>
      <c r="O49" s="40"/>
      <c r="P49" s="40"/>
      <c r="Q49" s="40"/>
      <c r="R49" s="40"/>
      <c r="S49" s="40"/>
      <c r="T49" s="40"/>
    </row>
    <row r="50" spans="1:20" x14ac:dyDescent="0.25">
      <c r="A50" s="46" t="s">
        <v>812</v>
      </c>
      <c r="B50" s="54" t="s">
        <v>22</v>
      </c>
      <c r="C50" s="48" t="s">
        <v>211</v>
      </c>
      <c r="D50" s="49">
        <f t="shared" si="0"/>
        <v>0.36399999999999999</v>
      </c>
      <c r="E50" s="62" t="s">
        <v>604</v>
      </c>
      <c r="F50" s="49">
        <v>0.36399999999999999</v>
      </c>
      <c r="G50" s="48" t="s">
        <v>211</v>
      </c>
      <c r="H50" s="48" t="s">
        <v>211</v>
      </c>
      <c r="I50" s="45" t="str">
        <f t="shared" si="2"/>
        <v xml:space="preserve">Білірубін прямий "Спл",300мл </v>
      </c>
      <c r="J50" s="53">
        <f t="shared" si="2"/>
        <v>0.36399999999999999</v>
      </c>
      <c r="K50" s="48" t="s">
        <v>211</v>
      </c>
      <c r="L50" s="40"/>
      <c r="M50" s="40"/>
      <c r="N50" s="40"/>
      <c r="O50" s="40"/>
      <c r="P50" s="40"/>
      <c r="Q50" s="40"/>
      <c r="R50" s="40"/>
      <c r="S50" s="40"/>
      <c r="T50" s="40"/>
    </row>
    <row r="51" spans="1:20" x14ac:dyDescent="0.25">
      <c r="A51" s="46" t="s">
        <v>812</v>
      </c>
      <c r="B51" s="54" t="s">
        <v>22</v>
      </c>
      <c r="C51" s="48" t="s">
        <v>211</v>
      </c>
      <c r="D51" s="49">
        <f t="shared" si="0"/>
        <v>0.49199999999999999</v>
      </c>
      <c r="E51" s="62" t="s">
        <v>605</v>
      </c>
      <c r="F51" s="49">
        <v>0.49199999999999999</v>
      </c>
      <c r="G51" s="48" t="s">
        <v>211</v>
      </c>
      <c r="H51" s="48" t="s">
        <v>211</v>
      </c>
      <c r="I51" s="45" t="str">
        <f t="shared" si="2"/>
        <v xml:space="preserve">Бензідін </v>
      </c>
      <c r="J51" s="53">
        <f t="shared" si="2"/>
        <v>0.49199999999999999</v>
      </c>
      <c r="K51" s="48" t="s">
        <v>211</v>
      </c>
      <c r="L51" s="40"/>
      <c r="M51" s="40"/>
      <c r="N51" s="40"/>
      <c r="O51" s="40"/>
      <c r="P51" s="40"/>
      <c r="Q51" s="40"/>
      <c r="R51" s="40"/>
      <c r="S51" s="40"/>
      <c r="T51" s="40"/>
    </row>
    <row r="52" spans="1:20" x14ac:dyDescent="0.25">
      <c r="A52" s="46" t="s">
        <v>812</v>
      </c>
      <c r="B52" s="54" t="s">
        <v>22</v>
      </c>
      <c r="C52" s="48" t="s">
        <v>211</v>
      </c>
      <c r="D52" s="49">
        <f t="shared" si="0"/>
        <v>0.28999999999999998</v>
      </c>
      <c r="E52" s="62" t="s">
        <v>606</v>
      </c>
      <c r="F52" s="49">
        <v>0.28999999999999998</v>
      </c>
      <c r="G52" s="48" t="s">
        <v>211</v>
      </c>
      <c r="H52" s="48" t="s">
        <v>211</v>
      </c>
      <c r="I52" s="45" t="str">
        <f t="shared" si="2"/>
        <v xml:space="preserve">Бетадін р-р 10% </v>
      </c>
      <c r="J52" s="53">
        <f t="shared" si="2"/>
        <v>0.28999999999999998</v>
      </c>
      <c r="K52" s="48" t="s">
        <v>211</v>
      </c>
      <c r="L52" s="40"/>
      <c r="M52" s="40"/>
      <c r="N52" s="40"/>
      <c r="O52" s="40"/>
      <c r="P52" s="40"/>
      <c r="Q52" s="40"/>
      <c r="R52" s="40"/>
      <c r="S52" s="40"/>
      <c r="T52" s="40"/>
    </row>
    <row r="53" spans="1:20" x14ac:dyDescent="0.25">
      <c r="A53" s="46" t="s">
        <v>812</v>
      </c>
      <c r="B53" s="54" t="s">
        <v>22</v>
      </c>
      <c r="C53" s="48" t="s">
        <v>211</v>
      </c>
      <c r="D53" s="49">
        <f t="shared" si="0"/>
        <v>9.5000000000000001E-2</v>
      </c>
      <c r="E53" s="62" t="s">
        <v>607</v>
      </c>
      <c r="F53" s="49">
        <v>9.5000000000000001E-2</v>
      </c>
      <c r="G53" s="48" t="s">
        <v>211</v>
      </c>
      <c r="H53" s="48" t="s">
        <v>211</v>
      </c>
      <c r="I53" s="45" t="str">
        <f t="shared" si="2"/>
        <v xml:space="preserve">Бинт н/с 5*10 </v>
      </c>
      <c r="J53" s="53">
        <f t="shared" si="2"/>
        <v>9.5000000000000001E-2</v>
      </c>
      <c r="K53" s="48" t="s">
        <v>211</v>
      </c>
      <c r="L53" s="40"/>
      <c r="M53" s="40"/>
      <c r="N53" s="40"/>
      <c r="O53" s="40"/>
      <c r="P53" s="40"/>
      <c r="Q53" s="40"/>
      <c r="R53" s="40"/>
      <c r="S53" s="40"/>
      <c r="T53" s="40"/>
    </row>
    <row r="54" spans="1:20" x14ac:dyDescent="0.25">
      <c r="A54" s="46" t="s">
        <v>812</v>
      </c>
      <c r="B54" s="54" t="s">
        <v>22</v>
      </c>
      <c r="C54" s="48" t="s">
        <v>211</v>
      </c>
      <c r="D54" s="49">
        <f t="shared" si="0"/>
        <v>0.85799999999999998</v>
      </c>
      <c r="E54" s="62" t="s">
        <v>608</v>
      </c>
      <c r="F54" s="49">
        <v>0.85799999999999998</v>
      </c>
      <c r="G54" s="48" t="s">
        <v>211</v>
      </c>
      <c r="H54" s="48" t="s">
        <v>211</v>
      </c>
      <c r="I54" s="45" t="str">
        <f t="shared" si="2"/>
        <v xml:space="preserve">Вата </v>
      </c>
      <c r="J54" s="53">
        <f t="shared" si="2"/>
        <v>0.85799999999999998</v>
      </c>
      <c r="K54" s="48" t="s">
        <v>211</v>
      </c>
      <c r="L54" s="40"/>
      <c r="M54" s="40"/>
      <c r="N54" s="40"/>
      <c r="O54" s="40"/>
      <c r="P54" s="40"/>
      <c r="Q54" s="40"/>
      <c r="R54" s="40"/>
      <c r="S54" s="40"/>
      <c r="T54" s="40"/>
    </row>
    <row r="55" spans="1:20" x14ac:dyDescent="0.25">
      <c r="A55" s="46" t="s">
        <v>812</v>
      </c>
      <c r="B55" s="54" t="s">
        <v>22</v>
      </c>
      <c r="C55" s="48" t="s">
        <v>211</v>
      </c>
      <c r="D55" s="49">
        <f t="shared" si="0"/>
        <v>0.71499999999999997</v>
      </c>
      <c r="E55" s="62" t="s">
        <v>609</v>
      </c>
      <c r="F55" s="49">
        <v>0.71499999999999997</v>
      </c>
      <c r="G55" s="48" t="s">
        <v>211</v>
      </c>
      <c r="H55" s="48" t="s">
        <v>211</v>
      </c>
      <c r="I55" s="45" t="str">
        <f t="shared" si="2"/>
        <v xml:space="preserve">ГІК 200,0 </v>
      </c>
      <c r="J55" s="53">
        <f t="shared" si="2"/>
        <v>0.71499999999999997</v>
      </c>
      <c r="K55" s="48" t="s">
        <v>211</v>
      </c>
      <c r="L55" s="40"/>
      <c r="M55" s="40"/>
      <c r="N55" s="40"/>
      <c r="O55" s="40"/>
      <c r="P55" s="40"/>
      <c r="Q55" s="40"/>
      <c r="R55" s="40"/>
      <c r="S55" s="40"/>
      <c r="T55" s="40"/>
    </row>
    <row r="56" spans="1:20" x14ac:dyDescent="0.25">
      <c r="A56" s="46" t="s">
        <v>812</v>
      </c>
      <c r="B56" s="54" t="s">
        <v>22</v>
      </c>
      <c r="C56" s="48" t="s">
        <v>211</v>
      </c>
      <c r="D56" s="49">
        <f t="shared" si="0"/>
        <v>2.0699999999999998</v>
      </c>
      <c r="E56" s="62" t="s">
        <v>610</v>
      </c>
      <c r="F56" s="49">
        <v>2.0699999999999998</v>
      </c>
      <c r="G56" s="48" t="s">
        <v>211</v>
      </c>
      <c r="H56" s="48" t="s">
        <v>211</v>
      </c>
      <c r="I56" s="45" t="str">
        <f t="shared" si="2"/>
        <v xml:space="preserve">Натрій оксибутират 20% 10,0 </v>
      </c>
      <c r="J56" s="53">
        <f t="shared" si="2"/>
        <v>2.0699999999999998</v>
      </c>
      <c r="K56" s="48" t="s">
        <v>211</v>
      </c>
      <c r="L56" s="40"/>
      <c r="M56" s="40"/>
      <c r="N56" s="40"/>
      <c r="O56" s="40"/>
      <c r="P56" s="40"/>
      <c r="Q56" s="40"/>
      <c r="R56" s="40"/>
      <c r="S56" s="40"/>
      <c r="T56" s="40"/>
    </row>
    <row r="57" spans="1:20" x14ac:dyDescent="0.25">
      <c r="A57" s="46" t="s">
        <v>812</v>
      </c>
      <c r="B57" s="54" t="s">
        <v>22</v>
      </c>
      <c r="C57" s="48" t="s">
        <v>211</v>
      </c>
      <c r="D57" s="49">
        <f t="shared" si="0"/>
        <v>0.128</v>
      </c>
      <c r="E57" s="62" t="s">
        <v>611</v>
      </c>
      <c r="F57" s="49">
        <v>0.128</v>
      </c>
      <c r="G57" s="48" t="s">
        <v>211</v>
      </c>
      <c r="H57" s="48" t="s">
        <v>211</v>
      </c>
      <c r="I57" s="45" t="str">
        <f t="shared" si="2"/>
        <v xml:space="preserve">Галуни алюмокалієві </v>
      </c>
      <c r="J57" s="53">
        <f t="shared" si="2"/>
        <v>0.128</v>
      </c>
      <c r="K57" s="48" t="s">
        <v>211</v>
      </c>
      <c r="L57" s="40"/>
      <c r="M57" s="40"/>
      <c r="N57" s="40"/>
      <c r="O57" s="40"/>
      <c r="P57" s="40"/>
      <c r="Q57" s="40"/>
      <c r="R57" s="40"/>
      <c r="S57" s="40"/>
      <c r="T57" s="40"/>
    </row>
    <row r="58" spans="1:20" x14ac:dyDescent="0.25">
      <c r="A58" s="46" t="s">
        <v>812</v>
      </c>
      <c r="B58" s="54" t="s">
        <v>22</v>
      </c>
      <c r="C58" s="48" t="s">
        <v>211</v>
      </c>
      <c r="D58" s="49">
        <f t="shared" si="0"/>
        <v>0.39800000000000002</v>
      </c>
      <c r="E58" s="62" t="s">
        <v>612</v>
      </c>
      <c r="F58" s="49">
        <v>0.39800000000000002</v>
      </c>
      <c r="G58" s="48" t="s">
        <v>211</v>
      </c>
      <c r="H58" s="48" t="s">
        <v>211</v>
      </c>
      <c r="I58" s="45" t="str">
        <f t="shared" si="2"/>
        <v xml:space="preserve">Гемоглобін "СпЛ", 2000мл </v>
      </c>
      <c r="J58" s="53">
        <f t="shared" si="2"/>
        <v>0.39800000000000002</v>
      </c>
      <c r="K58" s="48" t="s">
        <v>211</v>
      </c>
      <c r="L58" s="40"/>
      <c r="M58" s="40"/>
      <c r="N58" s="40"/>
      <c r="O58" s="40"/>
      <c r="P58" s="40"/>
      <c r="Q58" s="40"/>
      <c r="R58" s="40"/>
      <c r="S58" s="40"/>
      <c r="T58" s="40"/>
    </row>
    <row r="59" spans="1:20" x14ac:dyDescent="0.25">
      <c r="A59" s="46" t="s">
        <v>812</v>
      </c>
      <c r="B59" s="54" t="s">
        <v>22</v>
      </c>
      <c r="C59" s="48" t="s">
        <v>211</v>
      </c>
      <c r="D59" s="49">
        <f t="shared" si="0"/>
        <v>2.1</v>
      </c>
      <c r="E59" s="62" t="s">
        <v>613</v>
      </c>
      <c r="F59" s="49">
        <v>2.1</v>
      </c>
      <c r="G59" s="48" t="s">
        <v>211</v>
      </c>
      <c r="H59" s="48" t="s">
        <v>211</v>
      </c>
      <c r="I59" s="45" t="str">
        <f t="shared" si="2"/>
        <v xml:space="preserve">Голка для катетора </v>
      </c>
      <c r="J59" s="53">
        <f t="shared" si="2"/>
        <v>2.1</v>
      </c>
      <c r="K59" s="48" t="s">
        <v>211</v>
      </c>
      <c r="L59" s="40"/>
      <c r="M59" s="40"/>
      <c r="N59" s="40"/>
      <c r="O59" s="40"/>
      <c r="P59" s="40"/>
      <c r="Q59" s="40"/>
      <c r="R59" s="40"/>
      <c r="S59" s="40"/>
      <c r="T59" s="40"/>
    </row>
    <row r="60" spans="1:20" x14ac:dyDescent="0.25">
      <c r="A60" s="46" t="s">
        <v>812</v>
      </c>
      <c r="B60" s="54" t="s">
        <v>22</v>
      </c>
      <c r="C60" s="48" t="s">
        <v>211</v>
      </c>
      <c r="D60" s="49">
        <f t="shared" si="0"/>
        <v>9.9000000000000005E-2</v>
      </c>
      <c r="E60" s="62" t="s">
        <v>589</v>
      </c>
      <c r="F60" s="49">
        <v>9.9000000000000005E-2</v>
      </c>
      <c r="G60" s="48" t="s">
        <v>211</v>
      </c>
      <c r="H60" s="48" t="s">
        <v>211</v>
      </c>
      <c r="I60" s="45" t="str">
        <f t="shared" si="2"/>
        <v xml:space="preserve">Дімедрол 1 мл 1% №10 </v>
      </c>
      <c r="J60" s="53">
        <f t="shared" si="2"/>
        <v>9.9000000000000005E-2</v>
      </c>
      <c r="K60" s="48" t="s">
        <v>211</v>
      </c>
      <c r="L60" s="40"/>
      <c r="M60" s="40"/>
      <c r="N60" s="40"/>
      <c r="O60" s="40"/>
      <c r="P60" s="40"/>
      <c r="Q60" s="40"/>
      <c r="R60" s="40"/>
      <c r="S60" s="40"/>
      <c r="T60" s="40"/>
    </row>
    <row r="61" spans="1:20" x14ac:dyDescent="0.25">
      <c r="A61" s="46" t="s">
        <v>812</v>
      </c>
      <c r="B61" s="54" t="s">
        <v>22</v>
      </c>
      <c r="C61" s="48" t="s">
        <v>211</v>
      </c>
      <c r="D61" s="49">
        <f t="shared" si="0"/>
        <v>7.4999999999999997E-2</v>
      </c>
      <c r="E61" s="62" t="s">
        <v>614</v>
      </c>
      <c r="F61" s="49">
        <v>7.4999999999999997E-2</v>
      </c>
      <c r="G61" s="48" t="s">
        <v>211</v>
      </c>
      <c r="H61" s="48" t="s">
        <v>211</v>
      </c>
      <c r="I61" s="45" t="str">
        <f t="shared" si="2"/>
        <v xml:space="preserve">Дімексид рід.50мл. </v>
      </c>
      <c r="J61" s="53">
        <f t="shared" si="2"/>
        <v>7.4999999999999997E-2</v>
      </c>
      <c r="K61" s="48" t="s">
        <v>211</v>
      </c>
      <c r="L61" s="40"/>
      <c r="M61" s="40"/>
      <c r="N61" s="40"/>
      <c r="O61" s="40"/>
      <c r="P61" s="40"/>
      <c r="Q61" s="40"/>
      <c r="R61" s="40"/>
      <c r="S61" s="40"/>
      <c r="T61" s="40"/>
    </row>
    <row r="62" spans="1:20" x14ac:dyDescent="0.25">
      <c r="A62" s="46" t="s">
        <v>812</v>
      </c>
      <c r="B62" s="54" t="s">
        <v>22</v>
      </c>
      <c r="C62" s="48" t="s">
        <v>211</v>
      </c>
      <c r="D62" s="49">
        <f t="shared" si="0"/>
        <v>0.46800000000000003</v>
      </c>
      <c r="E62" s="62" t="s">
        <v>615</v>
      </c>
      <c r="F62" s="49">
        <v>0.46800000000000003</v>
      </c>
      <c r="G62" s="48" t="s">
        <v>211</v>
      </c>
      <c r="H62" s="48" t="s">
        <v>211</v>
      </c>
      <c r="I62" s="45" t="str">
        <f t="shared" si="2"/>
        <v xml:space="preserve">Діцінон 250мг 2,0 </v>
      </c>
      <c r="J62" s="53">
        <f t="shared" si="2"/>
        <v>0.46800000000000003</v>
      </c>
      <c r="K62" s="48" t="s">
        <v>211</v>
      </c>
      <c r="L62" s="40"/>
      <c r="M62" s="40"/>
      <c r="N62" s="40"/>
      <c r="O62" s="40"/>
      <c r="P62" s="40"/>
      <c r="Q62" s="40"/>
      <c r="R62" s="40"/>
      <c r="S62" s="40"/>
      <c r="T62" s="40"/>
    </row>
    <row r="63" spans="1:20" x14ac:dyDescent="0.25">
      <c r="A63" s="46" t="s">
        <v>812</v>
      </c>
      <c r="B63" s="54" t="s">
        <v>22</v>
      </c>
      <c r="C63" s="48" t="s">
        <v>211</v>
      </c>
      <c r="D63" s="49">
        <f t="shared" si="0"/>
        <v>0.14000000000000001</v>
      </c>
      <c r="E63" s="62" t="s">
        <v>616</v>
      </c>
      <c r="F63" s="49">
        <v>0.14000000000000001</v>
      </c>
      <c r="G63" s="48" t="s">
        <v>211</v>
      </c>
      <c r="H63" s="48" t="s">
        <v>211</v>
      </c>
      <c r="I63" s="45" t="str">
        <f t="shared" si="2"/>
        <v xml:space="preserve">Де-нол табл.120мг </v>
      </c>
      <c r="J63" s="53">
        <f t="shared" si="2"/>
        <v>0.14000000000000001</v>
      </c>
      <c r="K63" s="48" t="s">
        <v>211</v>
      </c>
      <c r="L63" s="40"/>
      <c r="M63" s="40"/>
      <c r="N63" s="40"/>
      <c r="O63" s="40"/>
      <c r="P63" s="40"/>
      <c r="Q63" s="40"/>
      <c r="R63" s="40"/>
      <c r="S63" s="40"/>
      <c r="T63" s="40"/>
    </row>
    <row r="64" spans="1:20" x14ac:dyDescent="0.25">
      <c r="A64" s="46" t="s">
        <v>812</v>
      </c>
      <c r="B64" s="54" t="s">
        <v>22</v>
      </c>
      <c r="C64" s="48" t="s">
        <v>211</v>
      </c>
      <c r="D64" s="49">
        <f t="shared" si="0"/>
        <v>3.3010000000000002</v>
      </c>
      <c r="E64" s="62" t="s">
        <v>617</v>
      </c>
      <c r="F64" s="49">
        <v>3.3010000000000002</v>
      </c>
      <c r="G64" s="48" t="s">
        <v>211</v>
      </c>
      <c r="H64" s="48" t="s">
        <v>211</v>
      </c>
      <c r="I64" s="45" t="str">
        <f t="shared" si="2"/>
        <v xml:space="preserve">Декасан 0,02% 200мл </v>
      </c>
      <c r="J64" s="53">
        <f t="shared" si="2"/>
        <v>3.3010000000000002</v>
      </c>
      <c r="K64" s="48" t="s">
        <v>211</v>
      </c>
      <c r="L64" s="40"/>
      <c r="M64" s="40"/>
      <c r="N64" s="40"/>
      <c r="O64" s="40"/>
      <c r="P64" s="40"/>
      <c r="Q64" s="40"/>
      <c r="R64" s="40"/>
      <c r="S64" s="40"/>
      <c r="T64" s="40"/>
    </row>
    <row r="65" spans="1:20" x14ac:dyDescent="0.25">
      <c r="A65" s="46" t="s">
        <v>812</v>
      </c>
      <c r="B65" s="54" t="s">
        <v>22</v>
      </c>
      <c r="C65" s="48" t="s">
        <v>211</v>
      </c>
      <c r="D65" s="49">
        <f t="shared" si="0"/>
        <v>3.2000000000000001E-2</v>
      </c>
      <c r="E65" s="62" t="s">
        <v>618</v>
      </c>
      <c r="F65" s="49">
        <v>3.2000000000000001E-2</v>
      </c>
      <c r="G65" s="48" t="s">
        <v>211</v>
      </c>
      <c r="H65" s="48" t="s">
        <v>211</v>
      </c>
      <c r="I65" s="45" t="str">
        <f t="shared" si="2"/>
        <v xml:space="preserve">Денситест №50 </v>
      </c>
      <c r="J65" s="53">
        <f t="shared" si="2"/>
        <v>3.2000000000000001E-2</v>
      </c>
      <c r="K65" s="48" t="s">
        <v>211</v>
      </c>
      <c r="L65" s="40"/>
      <c r="M65" s="40"/>
      <c r="N65" s="40"/>
      <c r="O65" s="40"/>
      <c r="P65" s="40"/>
      <c r="Q65" s="40"/>
      <c r="R65" s="40"/>
      <c r="S65" s="40"/>
      <c r="T65" s="40"/>
    </row>
    <row r="66" spans="1:20" x14ac:dyDescent="0.25">
      <c r="A66" s="46" t="s">
        <v>812</v>
      </c>
      <c r="B66" s="54" t="s">
        <v>22</v>
      </c>
      <c r="C66" s="48" t="s">
        <v>211</v>
      </c>
      <c r="D66" s="49">
        <f t="shared" si="0"/>
        <v>0.73399999999999999</v>
      </c>
      <c r="E66" s="62" t="s">
        <v>619</v>
      </c>
      <c r="F66" s="49">
        <v>0.73399999999999999</v>
      </c>
      <c r="G66" s="48" t="s">
        <v>211</v>
      </c>
      <c r="H66" s="48" t="s">
        <v>211</v>
      </c>
      <c r="I66" s="45" t="str">
        <f t="shared" si="2"/>
        <v xml:space="preserve">Залізо "СпЛ", 200мл </v>
      </c>
      <c r="J66" s="53">
        <f t="shared" si="2"/>
        <v>0.73399999999999999</v>
      </c>
      <c r="K66" s="48" t="s">
        <v>211</v>
      </c>
      <c r="L66" s="40"/>
      <c r="M66" s="40"/>
      <c r="N66" s="40"/>
      <c r="O66" s="40"/>
      <c r="P66" s="40"/>
      <c r="Q66" s="40"/>
      <c r="R66" s="40"/>
      <c r="S66" s="40"/>
      <c r="T66" s="40"/>
    </row>
    <row r="67" spans="1:20" x14ac:dyDescent="0.25">
      <c r="A67" s="46" t="s">
        <v>812</v>
      </c>
      <c r="B67" s="54" t="s">
        <v>22</v>
      </c>
      <c r="C67" s="48" t="s">
        <v>211</v>
      </c>
      <c r="D67" s="49">
        <f t="shared" si="0"/>
        <v>2.92</v>
      </c>
      <c r="E67" s="62" t="s">
        <v>620</v>
      </c>
      <c r="F67" s="49">
        <v>2.92</v>
      </c>
      <c r="G67" s="48" t="s">
        <v>211</v>
      </c>
      <c r="H67" s="48" t="s">
        <v>211</v>
      </c>
      <c r="I67" s="45" t="str">
        <f t="shared" si="2"/>
        <v xml:space="preserve">Затискач анатомічний </v>
      </c>
      <c r="J67" s="53">
        <f t="shared" si="2"/>
        <v>2.92</v>
      </c>
      <c r="K67" s="48" t="s">
        <v>211</v>
      </c>
      <c r="L67" s="40"/>
      <c r="M67" s="40"/>
      <c r="N67" s="40"/>
      <c r="O67" s="40"/>
      <c r="P67" s="40"/>
      <c r="Q67" s="40"/>
      <c r="R67" s="40"/>
      <c r="S67" s="40"/>
      <c r="T67" s="40"/>
    </row>
    <row r="68" spans="1:20" x14ac:dyDescent="0.25">
      <c r="A68" s="46" t="s">
        <v>812</v>
      </c>
      <c r="B68" s="54" t="s">
        <v>22</v>
      </c>
      <c r="C68" s="48" t="s">
        <v>211</v>
      </c>
      <c r="D68" s="49">
        <f t="shared" si="0"/>
        <v>2.92</v>
      </c>
      <c r="E68" s="62" t="s">
        <v>621</v>
      </c>
      <c r="F68" s="49">
        <v>2.92</v>
      </c>
      <c r="G68" s="48" t="s">
        <v>211</v>
      </c>
      <c r="H68" s="48" t="s">
        <v>211</v>
      </c>
      <c r="I68" s="45" t="str">
        <f t="shared" si="2"/>
        <v xml:space="preserve">Затискач хіургічний </v>
      </c>
      <c r="J68" s="53">
        <f t="shared" si="2"/>
        <v>2.92</v>
      </c>
      <c r="K68" s="48" t="s">
        <v>211</v>
      </c>
      <c r="L68" s="40"/>
      <c r="M68" s="40"/>
      <c r="N68" s="40"/>
      <c r="O68" s="40"/>
      <c r="P68" s="40"/>
      <c r="Q68" s="40"/>
      <c r="R68" s="40"/>
      <c r="S68" s="40"/>
      <c r="T68" s="40"/>
    </row>
    <row r="69" spans="1:20" x14ac:dyDescent="0.25">
      <c r="A69" s="46" t="s">
        <v>812</v>
      </c>
      <c r="B69" s="54" t="s">
        <v>22</v>
      </c>
      <c r="C69" s="48" t="s">
        <v>211</v>
      </c>
      <c r="D69" s="49">
        <f t="shared" ref="D69:D132" si="3">F69</f>
        <v>2.4390000000000001</v>
      </c>
      <c r="E69" s="62" t="s">
        <v>622</v>
      </c>
      <c r="F69" s="49">
        <v>2.4390000000000001</v>
      </c>
      <c r="G69" s="48" t="s">
        <v>211</v>
      </c>
      <c r="H69" s="48" t="s">
        <v>211</v>
      </c>
      <c r="I69" s="45" t="str">
        <f t="shared" si="2"/>
        <v xml:space="preserve">Зонд Блекмора </v>
      </c>
      <c r="J69" s="53">
        <f t="shared" si="2"/>
        <v>2.4390000000000001</v>
      </c>
      <c r="K69" s="48" t="s">
        <v>211</v>
      </c>
      <c r="L69" s="40"/>
      <c r="M69" s="40"/>
      <c r="N69" s="40"/>
      <c r="O69" s="40"/>
      <c r="P69" s="40"/>
      <c r="Q69" s="40"/>
      <c r="R69" s="40"/>
      <c r="S69" s="40"/>
      <c r="T69" s="40"/>
    </row>
    <row r="70" spans="1:20" x14ac:dyDescent="0.25">
      <c r="A70" s="46" t="s">
        <v>812</v>
      </c>
      <c r="B70" s="54" t="s">
        <v>22</v>
      </c>
      <c r="C70" s="48" t="s">
        <v>211</v>
      </c>
      <c r="D70" s="49">
        <f t="shared" si="3"/>
        <v>0.22</v>
      </c>
      <c r="E70" s="62" t="s">
        <v>623</v>
      </c>
      <c r="F70" s="49">
        <v>0.22</v>
      </c>
      <c r="G70" s="48" t="s">
        <v>211</v>
      </c>
      <c r="H70" s="48" t="s">
        <v>211</v>
      </c>
      <c r="I70" s="45" t="str">
        <f t="shared" si="2"/>
        <v xml:space="preserve">Зонд назогаст. 18 </v>
      </c>
      <c r="J70" s="53">
        <f t="shared" si="2"/>
        <v>0.22</v>
      </c>
      <c r="K70" s="48" t="s">
        <v>211</v>
      </c>
      <c r="L70" s="40"/>
      <c r="M70" s="40"/>
      <c r="N70" s="40"/>
      <c r="O70" s="40"/>
      <c r="P70" s="40"/>
      <c r="Q70" s="40"/>
      <c r="R70" s="40"/>
      <c r="S70" s="40"/>
      <c r="T70" s="40"/>
    </row>
    <row r="71" spans="1:20" x14ac:dyDescent="0.25">
      <c r="A71" s="46" t="s">
        <v>812</v>
      </c>
      <c r="B71" s="54" t="s">
        <v>22</v>
      </c>
      <c r="C71" s="48" t="s">
        <v>211</v>
      </c>
      <c r="D71" s="49">
        <f t="shared" si="3"/>
        <v>0.43099999999999999</v>
      </c>
      <c r="E71" s="62" t="s">
        <v>624</v>
      </c>
      <c r="F71" s="49">
        <v>0.43099999999999999</v>
      </c>
      <c r="G71" s="48" t="s">
        <v>211</v>
      </c>
      <c r="H71" s="48" t="s">
        <v>211</v>
      </c>
      <c r="I71" s="45" t="str">
        <f t="shared" si="2"/>
        <v xml:space="preserve">Калій Йодистий </v>
      </c>
      <c r="J71" s="53">
        <f t="shared" si="2"/>
        <v>0.43099999999999999</v>
      </c>
      <c r="K71" s="48" t="s">
        <v>211</v>
      </c>
      <c r="L71" s="40"/>
      <c r="M71" s="40"/>
      <c r="N71" s="40"/>
      <c r="O71" s="40"/>
      <c r="P71" s="40"/>
      <c r="Q71" s="40"/>
      <c r="R71" s="40"/>
      <c r="S71" s="40"/>
      <c r="T71" s="40"/>
    </row>
    <row r="72" spans="1:20" x14ac:dyDescent="0.25">
      <c r="A72" s="46" t="s">
        <v>812</v>
      </c>
      <c r="B72" s="54" t="s">
        <v>22</v>
      </c>
      <c r="C72" s="48" t="s">
        <v>211</v>
      </c>
      <c r="D72" s="49">
        <f t="shared" si="3"/>
        <v>0.191</v>
      </c>
      <c r="E72" s="62" t="s">
        <v>625</v>
      </c>
      <c r="F72" s="49">
        <v>0.191</v>
      </c>
      <c r="G72" s="48" t="s">
        <v>211</v>
      </c>
      <c r="H72" s="48" t="s">
        <v>211</v>
      </c>
      <c r="I72" s="45" t="str">
        <f t="shared" si="2"/>
        <v xml:space="preserve">Кальцій "СпЛ", 200 </v>
      </c>
      <c r="J72" s="53">
        <f t="shared" si="2"/>
        <v>0.191</v>
      </c>
      <c r="K72" s="48" t="s">
        <v>211</v>
      </c>
      <c r="L72" s="40"/>
      <c r="M72" s="40"/>
      <c r="N72" s="40"/>
      <c r="O72" s="40"/>
      <c r="P72" s="40"/>
      <c r="Q72" s="40"/>
      <c r="R72" s="40"/>
      <c r="S72" s="40"/>
      <c r="T72" s="40"/>
    </row>
    <row r="73" spans="1:20" x14ac:dyDescent="0.25">
      <c r="A73" s="46" t="s">
        <v>812</v>
      </c>
      <c r="B73" s="54" t="s">
        <v>22</v>
      </c>
      <c r="C73" s="48" t="s">
        <v>211</v>
      </c>
      <c r="D73" s="49">
        <f t="shared" si="3"/>
        <v>0.4</v>
      </c>
      <c r="E73" s="62" t="s">
        <v>626</v>
      </c>
      <c r="F73" s="49">
        <v>0.4</v>
      </c>
      <c r="G73" s="48" t="s">
        <v>211</v>
      </c>
      <c r="H73" s="48" t="s">
        <v>211</v>
      </c>
      <c r="I73" s="45" t="str">
        <f t="shared" si="2"/>
        <v xml:space="preserve">Канюля в\в G18 </v>
      </c>
      <c r="J73" s="53">
        <f t="shared" si="2"/>
        <v>0.4</v>
      </c>
      <c r="K73" s="48" t="s">
        <v>211</v>
      </c>
      <c r="L73" s="40"/>
      <c r="M73" s="40"/>
      <c r="N73" s="40"/>
      <c r="O73" s="40"/>
      <c r="P73" s="40"/>
      <c r="Q73" s="40"/>
      <c r="R73" s="40"/>
      <c r="S73" s="40"/>
      <c r="T73" s="40"/>
    </row>
    <row r="74" spans="1:20" x14ac:dyDescent="0.25">
      <c r="A74" s="46" t="s">
        <v>812</v>
      </c>
      <c r="B74" s="54" t="s">
        <v>22</v>
      </c>
      <c r="C74" s="48" t="s">
        <v>211</v>
      </c>
      <c r="D74" s="49">
        <f t="shared" si="3"/>
        <v>1.4870000000000001</v>
      </c>
      <c r="E74" s="62" t="s">
        <v>627</v>
      </c>
      <c r="F74" s="49">
        <v>1.4870000000000001</v>
      </c>
      <c r="G74" s="48" t="s">
        <v>211</v>
      </c>
      <c r="H74" s="48" t="s">
        <v>211</v>
      </c>
      <c r="I74" s="45" t="str">
        <f t="shared" si="2"/>
        <v xml:space="preserve">Катетер Фолея </v>
      </c>
      <c r="J74" s="53">
        <f t="shared" si="2"/>
        <v>1.4870000000000001</v>
      </c>
      <c r="K74" s="48" t="s">
        <v>211</v>
      </c>
      <c r="L74" s="40"/>
      <c r="M74" s="40"/>
      <c r="N74" s="40"/>
      <c r="O74" s="40"/>
      <c r="P74" s="40"/>
      <c r="Q74" s="40"/>
      <c r="R74" s="40"/>
      <c r="S74" s="40"/>
      <c r="T74" s="40"/>
    </row>
    <row r="75" spans="1:20" x14ac:dyDescent="0.25">
      <c r="A75" s="46" t="s">
        <v>812</v>
      </c>
      <c r="B75" s="54" t="s">
        <v>22</v>
      </c>
      <c r="C75" s="48" t="s">
        <v>211</v>
      </c>
      <c r="D75" s="49">
        <f t="shared" si="3"/>
        <v>0.17499999999999999</v>
      </c>
      <c r="E75" s="62" t="s">
        <v>628</v>
      </c>
      <c r="F75" s="49">
        <v>0.17499999999999999</v>
      </c>
      <c r="G75" s="48" t="s">
        <v>211</v>
      </c>
      <c r="H75" s="48" t="s">
        <v>211</v>
      </c>
      <c r="I75" s="45" t="str">
        <f t="shared" ref="I75:J139" si="4">E75</f>
        <v xml:space="preserve">Катетер аспіраційний Fr12 </v>
      </c>
      <c r="J75" s="53">
        <f t="shared" si="4"/>
        <v>0.17499999999999999</v>
      </c>
      <c r="K75" s="48" t="s">
        <v>211</v>
      </c>
      <c r="L75" s="40"/>
      <c r="M75" s="40"/>
      <c r="N75" s="40"/>
      <c r="O75" s="40"/>
      <c r="P75" s="40"/>
      <c r="Q75" s="40"/>
      <c r="R75" s="40"/>
      <c r="S75" s="40"/>
      <c r="T75" s="40"/>
    </row>
    <row r="76" spans="1:20" x14ac:dyDescent="0.25">
      <c r="A76" s="46" t="s">
        <v>812</v>
      </c>
      <c r="B76" s="54" t="s">
        <v>22</v>
      </c>
      <c r="C76" s="48" t="s">
        <v>211</v>
      </c>
      <c r="D76" s="49">
        <f t="shared" si="3"/>
        <v>4.952</v>
      </c>
      <c r="E76" s="62" t="s">
        <v>629</v>
      </c>
      <c r="F76" s="49">
        <v>4.952</v>
      </c>
      <c r="G76" s="48" t="s">
        <v>211</v>
      </c>
      <c r="H76" s="48" t="s">
        <v>211</v>
      </c>
      <c r="I76" s="45" t="str">
        <f t="shared" si="4"/>
        <v xml:space="preserve">Катетер в/в переф </v>
      </c>
      <c r="J76" s="53">
        <f t="shared" si="4"/>
        <v>4.952</v>
      </c>
      <c r="K76" s="48" t="s">
        <v>211</v>
      </c>
      <c r="L76" s="40"/>
      <c r="M76" s="40"/>
      <c r="N76" s="40"/>
      <c r="O76" s="40"/>
      <c r="P76" s="40"/>
      <c r="Q76" s="40"/>
      <c r="R76" s="40"/>
      <c r="S76" s="40"/>
      <c r="T76" s="40"/>
    </row>
    <row r="77" spans="1:20" x14ac:dyDescent="0.25">
      <c r="A77" s="46" t="s">
        <v>812</v>
      </c>
      <c r="B77" s="54" t="s">
        <v>22</v>
      </c>
      <c r="C77" s="48" t="s">
        <v>211</v>
      </c>
      <c r="D77" s="49">
        <f t="shared" si="3"/>
        <v>1.58</v>
      </c>
      <c r="E77" s="62" t="s">
        <v>630</v>
      </c>
      <c r="F77" s="49">
        <v>1.58</v>
      </c>
      <c r="G77" s="48" t="s">
        <v>211</v>
      </c>
      <c r="H77" s="48" t="s">
        <v>211</v>
      </c>
      <c r="I77" s="45" t="str">
        <f t="shared" si="4"/>
        <v xml:space="preserve">Катетер підкючічний </v>
      </c>
      <c r="J77" s="53">
        <f t="shared" si="4"/>
        <v>1.58</v>
      </c>
      <c r="K77" s="48" t="s">
        <v>211</v>
      </c>
      <c r="L77" s="40"/>
      <c r="M77" s="40"/>
      <c r="N77" s="40"/>
      <c r="O77" s="40"/>
      <c r="P77" s="40"/>
      <c r="Q77" s="40"/>
      <c r="R77" s="40"/>
      <c r="S77" s="40"/>
      <c r="T77" s="40"/>
    </row>
    <row r="78" spans="1:20" x14ac:dyDescent="0.25">
      <c r="A78" s="46" t="s">
        <v>812</v>
      </c>
      <c r="B78" s="54" t="s">
        <v>22</v>
      </c>
      <c r="C78" s="48" t="s">
        <v>211</v>
      </c>
      <c r="D78" s="49">
        <f t="shared" si="3"/>
        <v>0.51300000000000001</v>
      </c>
      <c r="E78" s="62" t="s">
        <v>631</v>
      </c>
      <c r="F78" s="49">
        <v>0.51300000000000001</v>
      </c>
      <c r="G78" s="48" t="s">
        <v>211</v>
      </c>
      <c r="H78" s="48" t="s">
        <v>211</v>
      </c>
      <c r="I78" s="45" t="str">
        <f t="shared" si="4"/>
        <v xml:space="preserve">Катетор Нелатона </v>
      </c>
      <c r="J78" s="53">
        <f t="shared" si="4"/>
        <v>0.51300000000000001</v>
      </c>
      <c r="K78" s="48" t="s">
        <v>211</v>
      </c>
      <c r="L78" s="40"/>
      <c r="M78" s="40"/>
      <c r="N78" s="40"/>
      <c r="O78" s="40"/>
      <c r="P78" s="40"/>
      <c r="Q78" s="40"/>
      <c r="R78" s="40"/>
      <c r="S78" s="40"/>
      <c r="T78" s="40"/>
    </row>
    <row r="79" spans="1:20" x14ac:dyDescent="0.25">
      <c r="A79" s="46" t="s">
        <v>812</v>
      </c>
      <c r="B79" s="54" t="s">
        <v>22</v>
      </c>
      <c r="C79" s="48" t="s">
        <v>211</v>
      </c>
      <c r="D79" s="49">
        <f t="shared" si="3"/>
        <v>0.76</v>
      </c>
      <c r="E79" s="62" t="s">
        <v>632</v>
      </c>
      <c r="F79" s="49">
        <v>0.76</v>
      </c>
      <c r="G79" s="48" t="s">
        <v>211</v>
      </c>
      <c r="H79" s="48" t="s">
        <v>211</v>
      </c>
      <c r="I79" s="45" t="str">
        <f t="shared" si="4"/>
        <v xml:space="preserve">Катетор в/в </v>
      </c>
      <c r="J79" s="53">
        <f t="shared" si="4"/>
        <v>0.76</v>
      </c>
      <c r="K79" s="48" t="s">
        <v>211</v>
      </c>
      <c r="L79" s="40"/>
      <c r="M79" s="40"/>
      <c r="N79" s="40"/>
      <c r="O79" s="40"/>
      <c r="P79" s="40"/>
      <c r="Q79" s="40"/>
      <c r="R79" s="40"/>
      <c r="S79" s="40"/>
      <c r="T79" s="40"/>
    </row>
    <row r="80" spans="1:20" x14ac:dyDescent="0.25">
      <c r="A80" s="46" t="s">
        <v>812</v>
      </c>
      <c r="B80" s="54" t="s">
        <v>22</v>
      </c>
      <c r="C80" s="48" t="s">
        <v>211</v>
      </c>
      <c r="D80" s="49">
        <f t="shared" si="3"/>
        <v>2.3220000000000001</v>
      </c>
      <c r="E80" s="62" t="s">
        <v>633</v>
      </c>
      <c r="F80" s="49">
        <v>2.3220000000000001</v>
      </c>
      <c r="G80" s="48" t="s">
        <v>211</v>
      </c>
      <c r="H80" s="48" t="s">
        <v>211</v>
      </c>
      <c r="I80" s="45" t="str">
        <f t="shared" si="4"/>
        <v xml:space="preserve">Кетонал 100мг 2мл </v>
      </c>
      <c r="J80" s="53">
        <f t="shared" si="4"/>
        <v>2.3220000000000001</v>
      </c>
      <c r="K80" s="48" t="s">
        <v>211</v>
      </c>
      <c r="L80" s="40"/>
      <c r="M80" s="40"/>
      <c r="N80" s="40"/>
      <c r="O80" s="40"/>
      <c r="P80" s="40"/>
      <c r="Q80" s="40"/>
      <c r="R80" s="40"/>
      <c r="S80" s="40"/>
      <c r="T80" s="40"/>
    </row>
    <row r="81" spans="1:20" x14ac:dyDescent="0.25">
      <c r="A81" s="46" t="s">
        <v>812</v>
      </c>
      <c r="B81" s="54" t="s">
        <v>22</v>
      </c>
      <c r="C81" s="48" t="s">
        <v>211</v>
      </c>
      <c r="D81" s="49">
        <f t="shared" si="3"/>
        <v>2.09</v>
      </c>
      <c r="E81" s="62" t="s">
        <v>634</v>
      </c>
      <c r="F81" s="49">
        <v>2.09</v>
      </c>
      <c r="G81" s="48" t="s">
        <v>211</v>
      </c>
      <c r="H81" s="48" t="s">
        <v>211</v>
      </c>
      <c r="I81" s="45" t="str">
        <f t="shared" si="4"/>
        <v xml:space="preserve">Кліпса лапараскопична  К-1 </v>
      </c>
      <c r="J81" s="53">
        <f t="shared" si="4"/>
        <v>2.09</v>
      </c>
      <c r="K81" s="48" t="s">
        <v>211</v>
      </c>
      <c r="L81" s="40"/>
      <c r="M81" s="40"/>
      <c r="N81" s="40"/>
      <c r="O81" s="40"/>
      <c r="P81" s="40"/>
      <c r="Q81" s="40"/>
      <c r="R81" s="40"/>
      <c r="S81" s="40"/>
      <c r="T81" s="40"/>
    </row>
    <row r="82" spans="1:20" x14ac:dyDescent="0.25">
      <c r="A82" s="46" t="s">
        <v>812</v>
      </c>
      <c r="B82" s="54" t="s">
        <v>22</v>
      </c>
      <c r="C82" s="48" t="s">
        <v>211</v>
      </c>
      <c r="D82" s="49">
        <f t="shared" si="3"/>
        <v>3.5950000000000002</v>
      </c>
      <c r="E82" s="62" t="s">
        <v>635</v>
      </c>
      <c r="F82" s="49">
        <v>3.5950000000000002</v>
      </c>
      <c r="G82" s="48" t="s">
        <v>211</v>
      </c>
      <c r="H82" s="48" t="s">
        <v>211</v>
      </c>
      <c r="I82" s="45" t="str">
        <f t="shared" si="4"/>
        <v xml:space="preserve">Контроль норма СпЛ 5мл </v>
      </c>
      <c r="J82" s="53">
        <f t="shared" si="4"/>
        <v>3.5950000000000002</v>
      </c>
      <c r="K82" s="48" t="s">
        <v>211</v>
      </c>
      <c r="L82" s="40"/>
      <c r="M82" s="40"/>
      <c r="N82" s="40"/>
      <c r="O82" s="40"/>
      <c r="P82" s="40"/>
      <c r="Q82" s="40"/>
      <c r="R82" s="40"/>
      <c r="S82" s="40"/>
      <c r="T82" s="40"/>
    </row>
    <row r="83" spans="1:20" x14ac:dyDescent="0.25">
      <c r="A83" s="46" t="s">
        <v>812</v>
      </c>
      <c r="B83" s="54" t="s">
        <v>22</v>
      </c>
      <c r="C83" s="48" t="s">
        <v>211</v>
      </c>
      <c r="D83" s="49">
        <f t="shared" si="3"/>
        <v>3.5950000000000002</v>
      </c>
      <c r="E83" s="62" t="s">
        <v>636</v>
      </c>
      <c r="F83" s="49">
        <v>3.5950000000000002</v>
      </c>
      <c r="G83" s="48" t="s">
        <v>211</v>
      </c>
      <c r="H83" s="48" t="s">
        <v>211</v>
      </c>
      <c r="I83" s="45" t="str">
        <f t="shared" si="4"/>
        <v xml:space="preserve">Контроль норма Ліофілізов </v>
      </c>
      <c r="J83" s="53">
        <f t="shared" si="4"/>
        <v>3.5950000000000002</v>
      </c>
      <c r="K83" s="48" t="s">
        <v>211</v>
      </c>
      <c r="L83" s="40"/>
      <c r="M83" s="40"/>
      <c r="N83" s="40"/>
      <c r="O83" s="40"/>
      <c r="P83" s="40"/>
      <c r="Q83" s="40"/>
      <c r="R83" s="40"/>
      <c r="S83" s="40"/>
      <c r="T83" s="40"/>
    </row>
    <row r="84" spans="1:20" x14ac:dyDescent="0.25">
      <c r="A84" s="46" t="s">
        <v>812</v>
      </c>
      <c r="B84" s="54" t="s">
        <v>22</v>
      </c>
      <c r="C84" s="48" t="s">
        <v>211</v>
      </c>
      <c r="D84" s="49">
        <f t="shared" si="3"/>
        <v>0.52100000000000002</v>
      </c>
      <c r="E84" s="62" t="s">
        <v>637</v>
      </c>
      <c r="F84" s="49">
        <v>0.52100000000000002</v>
      </c>
      <c r="G84" s="48" t="s">
        <v>211</v>
      </c>
      <c r="H84" s="48" t="s">
        <v>211</v>
      </c>
      <c r="I84" s="45" t="str">
        <f t="shared" si="4"/>
        <v xml:space="preserve">Кордіамін 25% 2мл №10 </v>
      </c>
      <c r="J84" s="53">
        <f t="shared" si="4"/>
        <v>0.52100000000000002</v>
      </c>
      <c r="K84" s="48" t="s">
        <v>211</v>
      </c>
      <c r="L84" s="40"/>
      <c r="M84" s="40"/>
      <c r="N84" s="40"/>
      <c r="O84" s="40"/>
      <c r="P84" s="40"/>
      <c r="Q84" s="40"/>
      <c r="R84" s="40"/>
      <c r="S84" s="40"/>
      <c r="T84" s="40"/>
    </row>
    <row r="85" spans="1:20" x14ac:dyDescent="0.25">
      <c r="A85" s="46" t="s">
        <v>812</v>
      </c>
      <c r="B85" s="54" t="s">
        <v>22</v>
      </c>
      <c r="C85" s="48" t="s">
        <v>211</v>
      </c>
      <c r="D85" s="49">
        <f t="shared" si="3"/>
        <v>1.27</v>
      </c>
      <c r="E85" s="62" t="s">
        <v>638</v>
      </c>
      <c r="F85" s="49">
        <v>1.27</v>
      </c>
      <c r="G85" s="48" t="s">
        <v>211</v>
      </c>
      <c r="H85" s="48" t="s">
        <v>211</v>
      </c>
      <c r="I85" s="45" t="str">
        <f t="shared" si="4"/>
        <v xml:space="preserve">Ксилол </v>
      </c>
      <c r="J85" s="53">
        <f t="shared" si="4"/>
        <v>1.27</v>
      </c>
      <c r="K85" s="48" t="s">
        <v>211</v>
      </c>
      <c r="L85" s="40"/>
      <c r="M85" s="40"/>
      <c r="N85" s="40"/>
      <c r="O85" s="40"/>
      <c r="P85" s="40"/>
      <c r="Q85" s="40"/>
      <c r="R85" s="40"/>
      <c r="S85" s="40"/>
      <c r="T85" s="40"/>
    </row>
    <row r="86" spans="1:20" x14ac:dyDescent="0.25">
      <c r="A86" s="46" t="s">
        <v>812</v>
      </c>
      <c r="B86" s="54" t="s">
        <v>22</v>
      </c>
      <c r="C86" s="48" t="s">
        <v>211</v>
      </c>
      <c r="D86" s="49">
        <f t="shared" si="3"/>
        <v>3.36</v>
      </c>
      <c r="E86" s="62" t="s">
        <v>639</v>
      </c>
      <c r="F86" s="49">
        <v>3.36</v>
      </c>
      <c r="G86" s="48" t="s">
        <v>211</v>
      </c>
      <c r="H86" s="48" t="s">
        <v>211</v>
      </c>
      <c r="I86" s="45" t="str">
        <f t="shared" si="4"/>
        <v xml:space="preserve">Кутасепт </v>
      </c>
      <c r="J86" s="53">
        <f t="shared" si="4"/>
        <v>3.36</v>
      </c>
      <c r="K86" s="48" t="s">
        <v>211</v>
      </c>
      <c r="L86" s="40"/>
      <c r="M86" s="40"/>
      <c r="N86" s="40"/>
      <c r="O86" s="40"/>
      <c r="P86" s="40"/>
      <c r="Q86" s="40"/>
      <c r="R86" s="40"/>
      <c r="S86" s="40"/>
      <c r="T86" s="40"/>
    </row>
    <row r="87" spans="1:20" x14ac:dyDescent="0.25">
      <c r="A87" s="46" t="s">
        <v>812</v>
      </c>
      <c r="B87" s="54" t="s">
        <v>22</v>
      </c>
      <c r="C87" s="48" t="s">
        <v>211</v>
      </c>
      <c r="D87" s="49">
        <f t="shared" si="3"/>
        <v>0.14099999999999999</v>
      </c>
      <c r="E87" s="62" t="s">
        <v>640</v>
      </c>
      <c r="F87" s="49">
        <v>0.14099999999999999</v>
      </c>
      <c r="G87" s="48" t="s">
        <v>211</v>
      </c>
      <c r="H87" s="48" t="s">
        <v>211</v>
      </c>
      <c r="I87" s="45" t="str">
        <f t="shared" si="4"/>
        <v xml:space="preserve">ЛПВЩ-холестерин </v>
      </c>
      <c r="J87" s="53">
        <f t="shared" si="4"/>
        <v>0.14099999999999999</v>
      </c>
      <c r="K87" s="48" t="s">
        <v>211</v>
      </c>
      <c r="L87" s="40"/>
      <c r="M87" s="40"/>
      <c r="N87" s="40"/>
      <c r="O87" s="40"/>
      <c r="P87" s="40"/>
      <c r="Q87" s="40"/>
      <c r="R87" s="40"/>
      <c r="S87" s="40"/>
      <c r="T87" s="40"/>
    </row>
    <row r="88" spans="1:20" x14ac:dyDescent="0.25">
      <c r="A88" s="46" t="s">
        <v>812</v>
      </c>
      <c r="B88" s="54" t="s">
        <v>22</v>
      </c>
      <c r="C88" s="48" t="s">
        <v>211</v>
      </c>
      <c r="D88" s="49">
        <f t="shared" si="3"/>
        <v>6.3E-2</v>
      </c>
      <c r="E88" s="62" t="s">
        <v>641</v>
      </c>
      <c r="F88" s="49">
        <v>6.3E-2</v>
      </c>
      <c r="G88" s="48" t="s">
        <v>211</v>
      </c>
      <c r="H88" s="48" t="s">
        <v>211</v>
      </c>
      <c r="I88" s="45" t="str">
        <f t="shared" si="4"/>
        <v xml:space="preserve">Левомеколь мазь 25г </v>
      </c>
      <c r="J88" s="53">
        <f t="shared" si="4"/>
        <v>6.3E-2</v>
      </c>
      <c r="K88" s="48" t="s">
        <v>211</v>
      </c>
      <c r="L88" s="40"/>
      <c r="M88" s="40"/>
      <c r="N88" s="40"/>
      <c r="O88" s="40"/>
      <c r="P88" s="40"/>
      <c r="Q88" s="40"/>
      <c r="R88" s="40"/>
      <c r="S88" s="40"/>
      <c r="T88" s="40"/>
    </row>
    <row r="89" spans="1:20" x14ac:dyDescent="0.25">
      <c r="A89" s="46" t="s">
        <v>812</v>
      </c>
      <c r="B89" s="54" t="s">
        <v>22</v>
      </c>
      <c r="C89" s="48" t="s">
        <v>211</v>
      </c>
      <c r="D89" s="49">
        <f t="shared" si="3"/>
        <v>0.68799999999999994</v>
      </c>
      <c r="E89" s="62" t="s">
        <v>642</v>
      </c>
      <c r="F89" s="49">
        <v>0.68799999999999994</v>
      </c>
      <c r="G89" s="48" t="s">
        <v>211</v>
      </c>
      <c r="H89" s="48" t="s">
        <v>211</v>
      </c>
      <c r="I89" s="45" t="str">
        <f t="shared" si="4"/>
        <v xml:space="preserve">Лезо скальпеля </v>
      </c>
      <c r="J89" s="53">
        <f t="shared" si="4"/>
        <v>0.68799999999999994</v>
      </c>
      <c r="K89" s="48" t="s">
        <v>211</v>
      </c>
      <c r="L89" s="40"/>
      <c r="M89" s="40"/>
      <c r="N89" s="40"/>
      <c r="O89" s="40"/>
      <c r="P89" s="40"/>
      <c r="Q89" s="40"/>
      <c r="R89" s="40"/>
      <c r="S89" s="40"/>
      <c r="T89" s="40"/>
    </row>
    <row r="90" spans="1:20" x14ac:dyDescent="0.25">
      <c r="A90" s="46" t="s">
        <v>812</v>
      </c>
      <c r="B90" s="54" t="s">
        <v>22</v>
      </c>
      <c r="C90" s="48" t="s">
        <v>211</v>
      </c>
      <c r="D90" s="49">
        <f t="shared" si="3"/>
        <v>0.68</v>
      </c>
      <c r="E90" s="62" t="s">
        <v>643</v>
      </c>
      <c r="F90" s="49">
        <v>0.68</v>
      </c>
      <c r="G90" s="48" t="s">
        <v>211</v>
      </c>
      <c r="H90" s="48" t="s">
        <v>211</v>
      </c>
      <c r="I90" s="45" t="str">
        <f t="shared" si="4"/>
        <v xml:space="preserve">Лейкопластир. </v>
      </c>
      <c r="J90" s="53">
        <f t="shared" si="4"/>
        <v>0.68</v>
      </c>
      <c r="K90" s="48" t="s">
        <v>211</v>
      </c>
      <c r="L90" s="40"/>
      <c r="M90" s="40"/>
      <c r="N90" s="40"/>
      <c r="O90" s="40"/>
      <c r="P90" s="40"/>
      <c r="Q90" s="40"/>
      <c r="R90" s="40"/>
      <c r="S90" s="40"/>
      <c r="T90" s="40"/>
    </row>
    <row r="91" spans="1:20" x14ac:dyDescent="0.25">
      <c r="A91" s="46" t="s">
        <v>812</v>
      </c>
      <c r="B91" s="54" t="s">
        <v>22</v>
      </c>
      <c r="C91" s="48" t="s">
        <v>211</v>
      </c>
      <c r="D91" s="49">
        <f t="shared" si="3"/>
        <v>0.318</v>
      </c>
      <c r="E91" s="62" t="s">
        <v>644</v>
      </c>
      <c r="F91" s="49">
        <v>0.318</v>
      </c>
      <c r="G91" s="48" t="s">
        <v>211</v>
      </c>
      <c r="H91" s="48" t="s">
        <v>211</v>
      </c>
      <c r="I91" s="45" t="str">
        <f t="shared" si="4"/>
        <v xml:space="preserve">Лужна фосфотаза СпЛ 300мл </v>
      </c>
      <c r="J91" s="53">
        <f t="shared" si="4"/>
        <v>0.318</v>
      </c>
      <c r="K91" s="48" t="s">
        <v>211</v>
      </c>
      <c r="L91" s="40"/>
      <c r="M91" s="40"/>
      <c r="N91" s="40"/>
      <c r="O91" s="40"/>
      <c r="P91" s="40"/>
      <c r="Q91" s="40"/>
      <c r="R91" s="40"/>
      <c r="S91" s="40"/>
      <c r="T91" s="40"/>
    </row>
    <row r="92" spans="1:20" x14ac:dyDescent="0.25">
      <c r="A92" s="46" t="s">
        <v>812</v>
      </c>
      <c r="B92" s="54" t="s">
        <v>22</v>
      </c>
      <c r="C92" s="48" t="s">
        <v>211</v>
      </c>
      <c r="D92" s="49">
        <f t="shared" si="3"/>
        <v>1.53</v>
      </c>
      <c r="E92" s="62" t="s">
        <v>645</v>
      </c>
      <c r="F92" s="49">
        <v>1.53</v>
      </c>
      <c r="G92" s="48" t="s">
        <v>211</v>
      </c>
      <c r="H92" s="48" t="s">
        <v>211</v>
      </c>
      <c r="I92" s="45" t="str">
        <f t="shared" si="4"/>
        <v xml:space="preserve">Маска захисна  одноразова </v>
      </c>
      <c r="J92" s="53">
        <f t="shared" si="4"/>
        <v>1.53</v>
      </c>
      <c r="K92" s="48" t="s">
        <v>211</v>
      </c>
      <c r="L92" s="40"/>
      <c r="M92" s="40"/>
      <c r="N92" s="40"/>
      <c r="O92" s="40"/>
      <c r="P92" s="40"/>
      <c r="Q92" s="40"/>
      <c r="R92" s="40"/>
      <c r="S92" s="40"/>
      <c r="T92" s="40"/>
    </row>
    <row r="93" spans="1:20" x14ac:dyDescent="0.25">
      <c r="A93" s="46" t="s">
        <v>812</v>
      </c>
      <c r="B93" s="54" t="s">
        <v>22</v>
      </c>
      <c r="C93" s="48" t="s">
        <v>211</v>
      </c>
      <c r="D93" s="49">
        <f t="shared" si="3"/>
        <v>0.17</v>
      </c>
      <c r="E93" s="62" t="s">
        <v>646</v>
      </c>
      <c r="F93" s="49">
        <v>0.17</v>
      </c>
      <c r="G93" s="48" t="s">
        <v>211</v>
      </c>
      <c r="H93" s="48" t="s">
        <v>211</v>
      </c>
      <c r="I93" s="45" t="str">
        <f t="shared" si="4"/>
        <v xml:space="preserve">Маска разова </v>
      </c>
      <c r="J93" s="53">
        <f t="shared" si="4"/>
        <v>0.17</v>
      </c>
      <c r="K93" s="48" t="s">
        <v>211</v>
      </c>
      <c r="L93" s="40"/>
      <c r="M93" s="40"/>
      <c r="N93" s="40"/>
      <c r="O93" s="40"/>
      <c r="P93" s="40"/>
      <c r="Q93" s="40"/>
      <c r="R93" s="40"/>
      <c r="S93" s="40"/>
      <c r="T93" s="40"/>
    </row>
    <row r="94" spans="1:20" x14ac:dyDescent="0.25">
      <c r="A94" s="46" t="s">
        <v>812</v>
      </c>
      <c r="B94" s="54" t="s">
        <v>22</v>
      </c>
      <c r="C94" s="48" t="s">
        <v>211</v>
      </c>
      <c r="D94" s="49">
        <f t="shared" si="3"/>
        <v>8.5999999999999993E-2</v>
      </c>
      <c r="E94" s="62" t="s">
        <v>647</v>
      </c>
      <c r="F94" s="49">
        <v>8.5999999999999993E-2</v>
      </c>
      <c r="G94" s="48" t="s">
        <v>211</v>
      </c>
      <c r="H94" s="48" t="s">
        <v>211</v>
      </c>
      <c r="I94" s="45" t="str">
        <f t="shared" si="4"/>
        <v xml:space="preserve">Метоклопромід 0,5% 2мл №10 </v>
      </c>
      <c r="J94" s="53">
        <f t="shared" si="4"/>
        <v>8.5999999999999993E-2</v>
      </c>
      <c r="K94" s="48" t="s">
        <v>211</v>
      </c>
      <c r="L94" s="40"/>
      <c r="M94" s="40"/>
      <c r="N94" s="40"/>
      <c r="O94" s="40"/>
      <c r="P94" s="40"/>
      <c r="Q94" s="40"/>
      <c r="R94" s="40"/>
      <c r="S94" s="40"/>
      <c r="T94" s="40"/>
    </row>
    <row r="95" spans="1:20" ht="25.5" x14ac:dyDescent="0.25">
      <c r="A95" s="46" t="s">
        <v>812</v>
      </c>
      <c r="B95" s="54" t="s">
        <v>22</v>
      </c>
      <c r="C95" s="48" t="s">
        <v>211</v>
      </c>
      <c r="D95" s="49">
        <f t="shared" si="3"/>
        <v>2.677</v>
      </c>
      <c r="E95" s="62" t="s">
        <v>648</v>
      </c>
      <c r="F95" s="49">
        <v>2.677</v>
      </c>
      <c r="G95" s="48" t="s">
        <v>211</v>
      </c>
      <c r="H95" s="48" t="s">
        <v>211</v>
      </c>
      <c r="I95" s="45" t="str">
        <f t="shared" si="4"/>
        <v xml:space="preserve">Наб розчинів для щоденної промивки та очистки аналізатору електролітів Easy Lyfe </v>
      </c>
      <c r="J95" s="53">
        <f t="shared" si="4"/>
        <v>2.677</v>
      </c>
      <c r="K95" s="48" t="s">
        <v>211</v>
      </c>
      <c r="L95" s="40"/>
      <c r="M95" s="40"/>
      <c r="N95" s="40"/>
      <c r="O95" s="40"/>
      <c r="P95" s="40"/>
      <c r="Q95" s="40"/>
      <c r="R95" s="40"/>
      <c r="S95" s="40"/>
      <c r="T95" s="40"/>
    </row>
    <row r="96" spans="1:20" x14ac:dyDescent="0.25">
      <c r="A96" s="46" t="s">
        <v>812</v>
      </c>
      <c r="B96" s="54" t="s">
        <v>22</v>
      </c>
      <c r="C96" s="48" t="s">
        <v>211</v>
      </c>
      <c r="D96" s="49">
        <f t="shared" si="3"/>
        <v>0.17299999999999999</v>
      </c>
      <c r="E96" s="62" t="s">
        <v>649</v>
      </c>
      <c r="F96" s="49">
        <v>0.17299999999999999</v>
      </c>
      <c r="G96" s="48" t="s">
        <v>211</v>
      </c>
      <c r="H96" s="48" t="s">
        <v>211</v>
      </c>
      <c r="I96" s="45" t="str">
        <f t="shared" si="4"/>
        <v xml:space="preserve">Натрію хлорид 0.9% 100.0 </v>
      </c>
      <c r="J96" s="53">
        <f t="shared" si="4"/>
        <v>0.17299999999999999</v>
      </c>
      <c r="K96" s="48" t="s">
        <v>211</v>
      </c>
      <c r="L96" s="40"/>
      <c r="M96" s="40"/>
      <c r="N96" s="40"/>
      <c r="O96" s="40"/>
      <c r="P96" s="40"/>
      <c r="Q96" s="40"/>
      <c r="R96" s="40"/>
      <c r="S96" s="40"/>
      <c r="T96" s="40"/>
    </row>
    <row r="97" spans="1:20" ht="25.5" x14ac:dyDescent="0.25">
      <c r="A97" s="46" t="s">
        <v>812</v>
      </c>
      <c r="B97" s="54" t="s">
        <v>22</v>
      </c>
      <c r="C97" s="48" t="s">
        <v>211</v>
      </c>
      <c r="D97" s="49">
        <f t="shared" si="3"/>
        <v>0.25800000000000001</v>
      </c>
      <c r="E97" s="62" t="s">
        <v>650</v>
      </c>
      <c r="F97" s="49">
        <v>0.25800000000000001</v>
      </c>
      <c r="G97" s="48" t="s">
        <v>211</v>
      </c>
      <c r="H97" s="48" t="s">
        <v>211</v>
      </c>
      <c r="I97" s="45" t="str">
        <f t="shared" si="4"/>
        <v xml:space="preserve">Натрію хлорид, розчин для інфузій, 9мг/мл по 200мл </v>
      </c>
      <c r="J97" s="53">
        <f t="shared" si="4"/>
        <v>0.25800000000000001</v>
      </c>
      <c r="K97" s="48" t="s">
        <v>211</v>
      </c>
      <c r="L97" s="40"/>
      <c r="M97" s="40"/>
      <c r="N97" s="40"/>
      <c r="O97" s="40"/>
      <c r="P97" s="40"/>
      <c r="Q97" s="40"/>
      <c r="R97" s="40"/>
      <c r="S97" s="40"/>
      <c r="T97" s="40"/>
    </row>
    <row r="98" spans="1:20" x14ac:dyDescent="0.25">
      <c r="A98" s="46" t="s">
        <v>812</v>
      </c>
      <c r="B98" s="54" t="s">
        <v>22</v>
      </c>
      <c r="C98" s="48" t="s">
        <v>211</v>
      </c>
      <c r="D98" s="49">
        <f t="shared" si="3"/>
        <v>8.3000000000000004E-2</v>
      </c>
      <c r="E98" s="62" t="s">
        <v>651</v>
      </c>
      <c r="F98" s="49">
        <v>8.3000000000000004E-2</v>
      </c>
      <c r="G98" s="48" t="s">
        <v>211</v>
      </c>
      <c r="H98" s="48" t="s">
        <v>211</v>
      </c>
      <c r="I98" s="45" t="str">
        <f t="shared" si="4"/>
        <v xml:space="preserve">Натрію хлорид 0.9% 10.0 </v>
      </c>
      <c r="J98" s="53">
        <f t="shared" si="4"/>
        <v>8.3000000000000004E-2</v>
      </c>
      <c r="K98" s="48" t="s">
        <v>211</v>
      </c>
      <c r="L98" s="40"/>
      <c r="M98" s="40"/>
      <c r="N98" s="40"/>
      <c r="O98" s="40"/>
      <c r="P98" s="40"/>
      <c r="Q98" s="40"/>
      <c r="R98" s="40"/>
      <c r="S98" s="40"/>
      <c r="T98" s="40"/>
    </row>
    <row r="99" spans="1:20" x14ac:dyDescent="0.25">
      <c r="A99" s="46" t="s">
        <v>812</v>
      </c>
      <c r="B99" s="54" t="s">
        <v>22</v>
      </c>
      <c r="C99" s="48" t="s">
        <v>211</v>
      </c>
      <c r="D99" s="49">
        <f t="shared" si="3"/>
        <v>0.64500000000000002</v>
      </c>
      <c r="E99" s="62" t="s">
        <v>652</v>
      </c>
      <c r="F99" s="49">
        <v>0.64500000000000002</v>
      </c>
      <c r="G99" s="48" t="s">
        <v>211</v>
      </c>
      <c r="H99" s="48" t="s">
        <v>211</v>
      </c>
      <c r="I99" s="45" t="str">
        <f t="shared" si="4"/>
        <v xml:space="preserve">Нитки капр. хір.(250 м. мот.) </v>
      </c>
      <c r="J99" s="53">
        <f t="shared" si="4"/>
        <v>0.64500000000000002</v>
      </c>
      <c r="K99" s="48" t="s">
        <v>211</v>
      </c>
      <c r="L99" s="40"/>
      <c r="M99" s="40"/>
      <c r="N99" s="40"/>
      <c r="O99" s="40"/>
      <c r="P99" s="40"/>
      <c r="Q99" s="40"/>
      <c r="R99" s="40"/>
      <c r="S99" s="40"/>
      <c r="T99" s="40"/>
    </row>
    <row r="100" spans="1:20" x14ac:dyDescent="0.25">
      <c r="A100" s="46" t="s">
        <v>812</v>
      </c>
      <c r="B100" s="54" t="s">
        <v>22</v>
      </c>
      <c r="C100" s="48" t="s">
        <v>211</v>
      </c>
      <c r="D100" s="49">
        <f t="shared" si="3"/>
        <v>0.115</v>
      </c>
      <c r="E100" s="62" t="s">
        <v>653</v>
      </c>
      <c r="F100" s="49">
        <v>0.115</v>
      </c>
      <c r="G100" s="48" t="s">
        <v>211</v>
      </c>
      <c r="H100" s="48" t="s">
        <v>211</v>
      </c>
      <c r="I100" s="45" t="str">
        <f t="shared" si="4"/>
        <v xml:space="preserve">Но-шпа 2мл </v>
      </c>
      <c r="J100" s="53">
        <f t="shared" si="4"/>
        <v>0.115</v>
      </c>
      <c r="K100" s="48" t="s">
        <v>211</v>
      </c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1:20" x14ac:dyDescent="0.25">
      <c r="A101" s="46" t="s">
        <v>812</v>
      </c>
      <c r="B101" s="47" t="s">
        <v>141</v>
      </c>
      <c r="C101" s="48" t="s">
        <v>211</v>
      </c>
      <c r="D101" s="49">
        <f t="shared" si="3"/>
        <v>0.44500000000000001</v>
      </c>
      <c r="E101" s="62" t="s">
        <v>654</v>
      </c>
      <c r="F101" s="49">
        <v>0.44500000000000001</v>
      </c>
      <c r="G101" s="48" t="s">
        <v>211</v>
      </c>
      <c r="H101" s="48" t="s">
        <v>211</v>
      </c>
      <c r="I101" s="45" t="str">
        <f t="shared" si="4"/>
        <v xml:space="preserve">Новокаїн 0,5% 200мл </v>
      </c>
      <c r="J101" s="53">
        <f t="shared" si="4"/>
        <v>0.44500000000000001</v>
      </c>
      <c r="K101" s="48" t="s">
        <v>211</v>
      </c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1:20" x14ac:dyDescent="0.25">
      <c r="A102" s="46" t="s">
        <v>812</v>
      </c>
      <c r="B102" s="47" t="s">
        <v>141</v>
      </c>
      <c r="C102" s="48" t="s">
        <v>211</v>
      </c>
      <c r="D102" s="49">
        <f t="shared" si="3"/>
        <v>0.88</v>
      </c>
      <c r="E102" s="62" t="s">
        <v>655</v>
      </c>
      <c r="F102" s="49">
        <v>0.88</v>
      </c>
      <c r="G102" s="48" t="s">
        <v>211</v>
      </c>
      <c r="H102" s="48" t="s">
        <v>211</v>
      </c>
      <c r="I102" s="45" t="str">
        <f t="shared" si="4"/>
        <v xml:space="preserve">Новокаїн 200,0 </v>
      </c>
      <c r="J102" s="53">
        <f t="shared" si="4"/>
        <v>0.88</v>
      </c>
      <c r="K102" s="48" t="s">
        <v>211</v>
      </c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1:20" x14ac:dyDescent="0.25">
      <c r="A103" s="46" t="s">
        <v>812</v>
      </c>
      <c r="B103" s="47" t="s">
        <v>141</v>
      </c>
      <c r="C103" s="48" t="s">
        <v>211</v>
      </c>
      <c r="D103" s="49">
        <f t="shared" si="3"/>
        <v>1.5660000000000001</v>
      </c>
      <c r="E103" s="62" t="s">
        <v>656</v>
      </c>
      <c r="F103" s="49">
        <v>1.5660000000000001</v>
      </c>
      <c r="G103" s="48" t="s">
        <v>211</v>
      </c>
      <c r="H103" s="48" t="s">
        <v>211</v>
      </c>
      <c r="I103" s="45" t="str">
        <f t="shared" si="4"/>
        <v xml:space="preserve">Оменакс 40мг </v>
      </c>
      <c r="J103" s="53">
        <f t="shared" si="4"/>
        <v>1.5660000000000001</v>
      </c>
      <c r="K103" s="48" t="s">
        <v>211</v>
      </c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1:20" x14ac:dyDescent="0.25">
      <c r="A104" s="46" t="s">
        <v>812</v>
      </c>
      <c r="B104" s="47" t="s">
        <v>141</v>
      </c>
      <c r="C104" s="48" t="s">
        <v>211</v>
      </c>
      <c r="D104" s="49">
        <f t="shared" si="3"/>
        <v>0.23499999999999999</v>
      </c>
      <c r="E104" s="62" t="s">
        <v>591</v>
      </c>
      <c r="F104" s="49">
        <v>0.23499999999999999</v>
      </c>
      <c r="G104" s="48" t="s">
        <v>211</v>
      </c>
      <c r="H104" s="48" t="s">
        <v>211</v>
      </c>
      <c r="I104" s="45" t="str">
        <f t="shared" si="4"/>
        <v xml:space="preserve">Папаверін 2% 2,0 №10 </v>
      </c>
      <c r="J104" s="53">
        <f t="shared" si="4"/>
        <v>0.23499999999999999</v>
      </c>
      <c r="K104" s="48" t="s">
        <v>211</v>
      </c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1:20" x14ac:dyDescent="0.25">
      <c r="A105" s="46" t="s">
        <v>812</v>
      </c>
      <c r="B105" s="47" t="s">
        <v>141</v>
      </c>
      <c r="C105" s="48" t="s">
        <v>211</v>
      </c>
      <c r="D105" s="49">
        <f t="shared" si="3"/>
        <v>6.5</v>
      </c>
      <c r="E105" s="62" t="s">
        <v>657</v>
      </c>
      <c r="F105" s="49">
        <v>6.5</v>
      </c>
      <c r="G105" s="48" t="s">
        <v>211</v>
      </c>
      <c r="H105" s="48" t="s">
        <v>211</v>
      </c>
      <c r="I105" s="45" t="str">
        <f t="shared" si="4"/>
        <v xml:space="preserve">Парафін </v>
      </c>
      <c r="J105" s="53">
        <f t="shared" si="4"/>
        <v>6.5</v>
      </c>
      <c r="K105" s="48" t="s">
        <v>211</v>
      </c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1:20" x14ac:dyDescent="0.25">
      <c r="A106" s="46" t="s">
        <v>812</v>
      </c>
      <c r="B106" s="47" t="s">
        <v>141</v>
      </c>
      <c r="C106" s="48" t="s">
        <v>211</v>
      </c>
      <c r="D106" s="49">
        <f t="shared" si="3"/>
        <v>0.19500000000000001</v>
      </c>
      <c r="E106" s="62" t="s">
        <v>658</v>
      </c>
      <c r="F106" s="49">
        <v>0.19500000000000001</v>
      </c>
      <c r="G106" s="48" t="s">
        <v>211</v>
      </c>
      <c r="H106" s="48" t="s">
        <v>211</v>
      </c>
      <c r="I106" s="45" t="str">
        <f t="shared" si="4"/>
        <v xml:space="preserve">Перекис водню 3% </v>
      </c>
      <c r="J106" s="53">
        <f t="shared" si="4"/>
        <v>0.19500000000000001</v>
      </c>
      <c r="K106" s="48" t="s">
        <v>211</v>
      </c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1:20" x14ac:dyDescent="0.25">
      <c r="A107" s="46" t="s">
        <v>812</v>
      </c>
      <c r="B107" s="47" t="s">
        <v>141</v>
      </c>
      <c r="C107" s="48" t="s">
        <v>211</v>
      </c>
      <c r="D107" s="49">
        <f t="shared" si="3"/>
        <v>1.39</v>
      </c>
      <c r="E107" s="62" t="s">
        <v>659</v>
      </c>
      <c r="F107" s="49">
        <v>1.39</v>
      </c>
      <c r="G107" s="48" t="s">
        <v>211</v>
      </c>
      <c r="H107" s="48" t="s">
        <v>211</v>
      </c>
      <c r="I107" s="45" t="str">
        <f t="shared" si="4"/>
        <v xml:space="preserve">Пластир </v>
      </c>
      <c r="J107" s="53">
        <f t="shared" si="4"/>
        <v>1.39</v>
      </c>
      <c r="K107" s="48" t="s">
        <v>211</v>
      </c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1:20" x14ac:dyDescent="0.25">
      <c r="A108" s="46" t="s">
        <v>812</v>
      </c>
      <c r="B108" s="54" t="s">
        <v>22</v>
      </c>
      <c r="C108" s="48" t="s">
        <v>211</v>
      </c>
      <c r="D108" s="49">
        <f t="shared" si="3"/>
        <v>5.25</v>
      </c>
      <c r="E108" s="62" t="s">
        <v>660</v>
      </c>
      <c r="F108" s="49">
        <v>5.25</v>
      </c>
      <c r="G108" s="48" t="s">
        <v>211</v>
      </c>
      <c r="H108" s="48" t="s">
        <v>211</v>
      </c>
      <c r="I108" s="45" t="str">
        <f t="shared" si="4"/>
        <v xml:space="preserve">Подовжувач д\інфузійних помп-150см </v>
      </c>
      <c r="J108" s="53">
        <f t="shared" si="4"/>
        <v>5.25</v>
      </c>
      <c r="K108" s="48" t="s">
        <v>211</v>
      </c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1:20" x14ac:dyDescent="0.25">
      <c r="A109" s="46" t="s">
        <v>812</v>
      </c>
      <c r="B109" s="54" t="s">
        <v>22</v>
      </c>
      <c r="C109" s="48" t="s">
        <v>211</v>
      </c>
      <c r="D109" s="49">
        <f t="shared" si="3"/>
        <v>1.9750000000000001</v>
      </c>
      <c r="E109" s="62" t="s">
        <v>661</v>
      </c>
      <c r="F109" s="49">
        <v>1.9750000000000001</v>
      </c>
      <c r="G109" s="48" t="s">
        <v>211</v>
      </c>
      <c r="H109" s="48" t="s">
        <v>211</v>
      </c>
      <c r="I109" s="45" t="str">
        <f t="shared" si="4"/>
        <v xml:space="preserve">Пробірка КЗЕДТА </v>
      </c>
      <c r="J109" s="53">
        <f t="shared" si="4"/>
        <v>1.9750000000000001</v>
      </c>
      <c r="K109" s="48" t="s">
        <v>211</v>
      </c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1:20" x14ac:dyDescent="0.25">
      <c r="A110" s="46" t="s">
        <v>812</v>
      </c>
      <c r="B110" s="54" t="s">
        <v>22</v>
      </c>
      <c r="C110" s="48" t="s">
        <v>211</v>
      </c>
      <c r="D110" s="49">
        <f t="shared" si="3"/>
        <v>2.36</v>
      </c>
      <c r="E110" s="62" t="s">
        <v>662</v>
      </c>
      <c r="F110" s="49">
        <v>2.36</v>
      </c>
      <c r="G110" s="48" t="s">
        <v>211</v>
      </c>
      <c r="H110" s="48" t="s">
        <v>211</v>
      </c>
      <c r="I110" s="45" t="str">
        <f t="shared" si="4"/>
        <v xml:space="preserve">Проявник концентрований </v>
      </c>
      <c r="J110" s="53">
        <f t="shared" si="4"/>
        <v>2.36</v>
      </c>
      <c r="K110" s="48" t="s">
        <v>211</v>
      </c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1:20" x14ac:dyDescent="0.25">
      <c r="A111" s="46" t="s">
        <v>812</v>
      </c>
      <c r="B111" s="54" t="s">
        <v>22</v>
      </c>
      <c r="C111" s="48" t="s">
        <v>211</v>
      </c>
      <c r="D111" s="49">
        <f t="shared" si="3"/>
        <v>0.58899999999999997</v>
      </c>
      <c r="E111" s="62" t="s">
        <v>592</v>
      </c>
      <c r="F111" s="49">
        <v>0.58899999999999997</v>
      </c>
      <c r="G111" s="48" t="s">
        <v>211</v>
      </c>
      <c r="H111" s="48" t="s">
        <v>211</v>
      </c>
      <c r="I111" s="45" t="str">
        <f t="shared" si="4"/>
        <v xml:space="preserve">Реналган 5,0 №5 </v>
      </c>
      <c r="J111" s="53">
        <f t="shared" si="4"/>
        <v>0.58899999999999997</v>
      </c>
      <c r="K111" s="48" t="s">
        <v>211</v>
      </c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1:20" x14ac:dyDescent="0.25">
      <c r="A112" s="46" t="s">
        <v>812</v>
      </c>
      <c r="B112" s="54" t="s">
        <v>22</v>
      </c>
      <c r="C112" s="48" t="s">
        <v>211</v>
      </c>
      <c r="D112" s="49">
        <f t="shared" si="3"/>
        <v>1.76</v>
      </c>
      <c r="E112" s="62" t="s">
        <v>663</v>
      </c>
      <c r="F112" s="49">
        <v>1.76</v>
      </c>
      <c r="G112" s="48" t="s">
        <v>211</v>
      </c>
      <c r="H112" s="48" t="s">
        <v>211</v>
      </c>
      <c r="I112" s="45" t="str">
        <f t="shared" si="4"/>
        <v xml:space="preserve">Рентгенплівка 13*18 </v>
      </c>
      <c r="J112" s="53">
        <f t="shared" si="4"/>
        <v>1.76</v>
      </c>
      <c r="K112" s="48" t="s">
        <v>211</v>
      </c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1:20" x14ac:dyDescent="0.25">
      <c r="A113" s="46" t="s">
        <v>812</v>
      </c>
      <c r="B113" s="54" t="s">
        <v>22</v>
      </c>
      <c r="C113" s="48" t="s">
        <v>211</v>
      </c>
      <c r="D113" s="49">
        <f t="shared" si="3"/>
        <v>6.24</v>
      </c>
      <c r="E113" s="62" t="s">
        <v>664</v>
      </c>
      <c r="F113" s="49">
        <v>6.24</v>
      </c>
      <c r="G113" s="48" t="s">
        <v>211</v>
      </c>
      <c r="H113" s="48" t="s">
        <v>211</v>
      </c>
      <c r="I113" s="45" t="str">
        <f t="shared" si="4"/>
        <v xml:space="preserve">Рентгенплівка 18*24 </v>
      </c>
      <c r="J113" s="53">
        <f t="shared" si="4"/>
        <v>6.24</v>
      </c>
      <c r="K113" s="48" t="s">
        <v>211</v>
      </c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1:20" x14ac:dyDescent="0.25">
      <c r="A114" s="46" t="s">
        <v>812</v>
      </c>
      <c r="B114" s="54" t="s">
        <v>22</v>
      </c>
      <c r="C114" s="48" t="s">
        <v>211</v>
      </c>
      <c r="D114" s="49">
        <f t="shared" si="3"/>
        <v>10.24</v>
      </c>
      <c r="E114" s="62" t="s">
        <v>665</v>
      </c>
      <c r="F114" s="49">
        <v>10.24</v>
      </c>
      <c r="G114" s="48" t="s">
        <v>211</v>
      </c>
      <c r="H114" s="48" t="s">
        <v>211</v>
      </c>
      <c r="I114" s="45" t="str">
        <f t="shared" si="4"/>
        <v xml:space="preserve">Рентгенплівка 24*30 </v>
      </c>
      <c r="J114" s="53">
        <f t="shared" si="4"/>
        <v>10.24</v>
      </c>
      <c r="K114" s="48" t="s">
        <v>211</v>
      </c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1:20" x14ac:dyDescent="0.25">
      <c r="A115" s="46" t="s">
        <v>812</v>
      </c>
      <c r="B115" s="54" t="s">
        <v>22</v>
      </c>
      <c r="C115" s="48" t="s">
        <v>211</v>
      </c>
      <c r="D115" s="49">
        <f t="shared" si="3"/>
        <v>16.399999999999999</v>
      </c>
      <c r="E115" s="62" t="s">
        <v>666</v>
      </c>
      <c r="F115" s="49">
        <v>16.399999999999999</v>
      </c>
      <c r="G115" s="48" t="s">
        <v>211</v>
      </c>
      <c r="H115" s="48" t="s">
        <v>211</v>
      </c>
      <c r="I115" s="45" t="str">
        <f t="shared" si="4"/>
        <v xml:space="preserve">Рентгенплівка 30*40 </v>
      </c>
      <c r="J115" s="53">
        <f t="shared" si="4"/>
        <v>16.399999999999999</v>
      </c>
      <c r="K115" s="48" t="s">
        <v>211</v>
      </c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1:20" x14ac:dyDescent="0.25">
      <c r="A116" s="46" t="s">
        <v>812</v>
      </c>
      <c r="B116" s="54" t="s">
        <v>22</v>
      </c>
      <c r="C116" s="48" t="s">
        <v>211</v>
      </c>
      <c r="D116" s="49">
        <f t="shared" si="3"/>
        <v>0.23599999999999999</v>
      </c>
      <c r="E116" s="62" t="s">
        <v>667</v>
      </c>
      <c r="F116" s="49">
        <v>0.23599999999999999</v>
      </c>
      <c r="G116" s="48" t="s">
        <v>211</v>
      </c>
      <c r="H116" s="48" t="s">
        <v>211</v>
      </c>
      <c r="I116" s="45" t="str">
        <f t="shared" si="4"/>
        <v xml:space="preserve">Ретикулофарб </v>
      </c>
      <c r="J116" s="53">
        <f t="shared" si="4"/>
        <v>0.23599999999999999</v>
      </c>
      <c r="K116" s="48" t="s">
        <v>211</v>
      </c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1:20" x14ac:dyDescent="0.25">
      <c r="A117" s="46" t="s">
        <v>812</v>
      </c>
      <c r="B117" s="54" t="s">
        <v>22</v>
      </c>
      <c r="C117" s="48" t="s">
        <v>211</v>
      </c>
      <c r="D117" s="49">
        <f t="shared" si="3"/>
        <v>4.0720000000000001</v>
      </c>
      <c r="E117" s="62" t="s">
        <v>668</v>
      </c>
      <c r="F117" s="49">
        <v>4.0720000000000001</v>
      </c>
      <c r="G117" s="48" t="s">
        <v>211</v>
      </c>
      <c r="H117" s="48" t="s">
        <v>211</v>
      </c>
      <c r="I117" s="45" t="str">
        <f t="shared" si="4"/>
        <v xml:space="preserve">Рукавички медичні хірургічні </v>
      </c>
      <c r="J117" s="53">
        <f t="shared" si="4"/>
        <v>4.0720000000000001</v>
      </c>
      <c r="K117" s="48" t="s">
        <v>211</v>
      </c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1:20" x14ac:dyDescent="0.25">
      <c r="A118" s="46" t="s">
        <v>812</v>
      </c>
      <c r="B118" s="54" t="s">
        <v>22</v>
      </c>
      <c r="C118" s="48" t="s">
        <v>211</v>
      </c>
      <c r="D118" s="49">
        <f t="shared" si="3"/>
        <v>4.1319999999999997</v>
      </c>
      <c r="E118" s="62" t="s">
        <v>669</v>
      </c>
      <c r="F118" s="49">
        <v>4.1319999999999997</v>
      </c>
      <c r="G118" s="48" t="s">
        <v>211</v>
      </c>
      <c r="H118" s="48" t="s">
        <v>211</v>
      </c>
      <c r="I118" s="45" t="str">
        <f t="shared" si="4"/>
        <v xml:space="preserve">Рукавички н/с №6-7 </v>
      </c>
      <c r="J118" s="53">
        <f t="shared" si="4"/>
        <v>4.1319999999999997</v>
      </c>
      <c r="K118" s="48" t="s">
        <v>211</v>
      </c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1:20" x14ac:dyDescent="0.25">
      <c r="A119" s="46" t="s">
        <v>812</v>
      </c>
      <c r="B119" s="54" t="s">
        <v>22</v>
      </c>
      <c r="C119" s="48" t="s">
        <v>211</v>
      </c>
      <c r="D119" s="49">
        <f t="shared" si="3"/>
        <v>4.0599999999999996</v>
      </c>
      <c r="E119" s="62" t="s">
        <v>670</v>
      </c>
      <c r="F119" s="49">
        <v>4.0599999999999996</v>
      </c>
      <c r="G119" s="48" t="s">
        <v>211</v>
      </c>
      <c r="H119" s="48" t="s">
        <v>211</v>
      </c>
      <c r="I119" s="45" t="str">
        <f t="shared" si="4"/>
        <v xml:space="preserve">Рукавички н/с №7-8 </v>
      </c>
      <c r="J119" s="53">
        <f t="shared" si="4"/>
        <v>4.0599999999999996</v>
      </c>
      <c r="K119" s="48" t="s">
        <v>211</v>
      </c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1:20" x14ac:dyDescent="0.25">
      <c r="A120" s="46" t="s">
        <v>812</v>
      </c>
      <c r="B120" s="54" t="s">
        <v>22</v>
      </c>
      <c r="C120" s="48" t="s">
        <v>211</v>
      </c>
      <c r="D120" s="49">
        <f t="shared" si="3"/>
        <v>5.3369999999999997</v>
      </c>
      <c r="E120" s="62" t="s">
        <v>671</v>
      </c>
      <c r="F120" s="49">
        <v>5.3369999999999997</v>
      </c>
      <c r="G120" s="48" t="s">
        <v>211</v>
      </c>
      <c r="H120" s="48" t="s">
        <v>211</v>
      </c>
      <c r="I120" s="45" t="str">
        <f t="shared" si="4"/>
        <v xml:space="preserve">Рукавички огляд.лат.опудр. </v>
      </c>
      <c r="J120" s="53">
        <f t="shared" si="4"/>
        <v>5.3369999999999997</v>
      </c>
      <c r="K120" s="48" t="s">
        <v>211</v>
      </c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1:20" x14ac:dyDescent="0.25">
      <c r="A121" s="46" t="s">
        <v>812</v>
      </c>
      <c r="B121" s="54" t="s">
        <v>22</v>
      </c>
      <c r="C121" s="48" t="s">
        <v>211</v>
      </c>
      <c r="D121" s="49">
        <f t="shared" si="3"/>
        <v>0.125</v>
      </c>
      <c r="E121" s="62" t="s">
        <v>672</v>
      </c>
      <c r="F121" s="49">
        <v>0.125</v>
      </c>
      <c r="G121" s="48" t="s">
        <v>211</v>
      </c>
      <c r="H121" s="48" t="s">
        <v>211</v>
      </c>
      <c r="I121" s="45" t="str">
        <f t="shared" si="4"/>
        <v xml:space="preserve">Серветка антисептична спиртова </v>
      </c>
      <c r="J121" s="53">
        <f t="shared" si="4"/>
        <v>0.125</v>
      </c>
      <c r="K121" s="48" t="s">
        <v>211</v>
      </c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1:20" x14ac:dyDescent="0.25">
      <c r="A122" s="46" t="s">
        <v>812</v>
      </c>
      <c r="B122" s="54" t="s">
        <v>22</v>
      </c>
      <c r="C122" s="48" t="s">
        <v>211</v>
      </c>
      <c r="D122" s="49">
        <f t="shared" si="3"/>
        <v>0.42799999999999999</v>
      </c>
      <c r="E122" s="62" t="s">
        <v>673</v>
      </c>
      <c r="F122" s="49">
        <v>0.42799999999999999</v>
      </c>
      <c r="G122" s="48" t="s">
        <v>211</v>
      </c>
      <c r="H122" s="48" t="s">
        <v>211</v>
      </c>
      <c r="I122" s="45" t="str">
        <f t="shared" si="4"/>
        <v xml:space="preserve">Сечова кислота "СпЛ", 100мл </v>
      </c>
      <c r="J122" s="53">
        <f t="shared" si="4"/>
        <v>0.42799999999999999</v>
      </c>
      <c r="K122" s="48" t="s">
        <v>211</v>
      </c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1:20" ht="18" customHeight="1" x14ac:dyDescent="0.25">
      <c r="A123" s="46" t="s">
        <v>812</v>
      </c>
      <c r="B123" s="54" t="s">
        <v>22</v>
      </c>
      <c r="C123" s="48" t="s">
        <v>211</v>
      </c>
      <c r="D123" s="49">
        <f t="shared" si="3"/>
        <v>0.22900000000000001</v>
      </c>
      <c r="E123" s="62" t="s">
        <v>674</v>
      </c>
      <c r="F123" s="49">
        <v>0.22900000000000001</v>
      </c>
      <c r="G123" s="48" t="s">
        <v>211</v>
      </c>
      <c r="H123" s="48" t="s">
        <v>211</v>
      </c>
      <c r="I123" s="45" t="str">
        <f t="shared" si="4"/>
        <v xml:space="preserve">Система ПК </v>
      </c>
      <c r="J123" s="53">
        <f t="shared" si="4"/>
        <v>0.22900000000000001</v>
      </c>
      <c r="K123" s="48" t="s">
        <v>211</v>
      </c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1:20" x14ac:dyDescent="0.25">
      <c r="A124" s="46" t="s">
        <v>812</v>
      </c>
      <c r="B124" s="54" t="s">
        <v>22</v>
      </c>
      <c r="C124" s="48" t="s">
        <v>211</v>
      </c>
      <c r="D124" s="49">
        <f t="shared" si="3"/>
        <v>0.80100000000000005</v>
      </c>
      <c r="E124" s="62" t="s">
        <v>675</v>
      </c>
      <c r="F124" s="49">
        <v>0.80100000000000005</v>
      </c>
      <c r="G124" s="48" t="s">
        <v>211</v>
      </c>
      <c r="H124" s="48" t="s">
        <v>211</v>
      </c>
      <c r="I124" s="45" t="str">
        <f t="shared" si="4"/>
        <v xml:space="preserve">Система ПР </v>
      </c>
      <c r="J124" s="53">
        <f t="shared" si="4"/>
        <v>0.80100000000000005</v>
      </c>
      <c r="K124" s="48" t="s">
        <v>211</v>
      </c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1:20" x14ac:dyDescent="0.25">
      <c r="A125" s="46" t="s">
        <v>812</v>
      </c>
      <c r="B125" s="54" t="s">
        <v>22</v>
      </c>
      <c r="C125" s="48" t="s">
        <v>211</v>
      </c>
      <c r="D125" s="49">
        <f t="shared" si="3"/>
        <v>1.625</v>
      </c>
      <c r="E125" s="62" t="s">
        <v>676</v>
      </c>
      <c r="F125" s="49">
        <v>1.625</v>
      </c>
      <c r="G125" s="48" t="s">
        <v>211</v>
      </c>
      <c r="H125" s="48" t="s">
        <v>211</v>
      </c>
      <c r="I125" s="45" t="str">
        <f t="shared" si="4"/>
        <v xml:space="preserve">Скло предметне </v>
      </c>
      <c r="J125" s="53">
        <f t="shared" si="4"/>
        <v>1.625</v>
      </c>
      <c r="K125" s="48" t="s">
        <v>211</v>
      </c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1:20" x14ac:dyDescent="0.25">
      <c r="A126" s="46" t="s">
        <v>812</v>
      </c>
      <c r="B126" s="54" t="s">
        <v>22</v>
      </c>
      <c r="C126" s="48" t="s">
        <v>211</v>
      </c>
      <c r="D126" s="49">
        <f t="shared" si="3"/>
        <v>0.73199999999999998</v>
      </c>
      <c r="E126" s="62" t="s">
        <v>677</v>
      </c>
      <c r="F126" s="49">
        <v>0.73199999999999998</v>
      </c>
      <c r="G126" s="48" t="s">
        <v>211</v>
      </c>
      <c r="H126" s="48" t="s">
        <v>211</v>
      </c>
      <c r="I126" s="45" t="str">
        <f t="shared" si="4"/>
        <v xml:space="preserve">Смужки індикаторні Алкотест  № 25 </v>
      </c>
      <c r="J126" s="53">
        <f t="shared" si="4"/>
        <v>0.73199999999999998</v>
      </c>
      <c r="K126" s="48" t="s">
        <v>211</v>
      </c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1:20" x14ac:dyDescent="0.25">
      <c r="A127" s="46" t="s">
        <v>812</v>
      </c>
      <c r="B127" s="54" t="s">
        <v>22</v>
      </c>
      <c r="C127" s="48" t="s">
        <v>211</v>
      </c>
      <c r="D127" s="49">
        <f t="shared" si="3"/>
        <v>0.89700000000000002</v>
      </c>
      <c r="E127" s="62" t="s">
        <v>678</v>
      </c>
      <c r="F127" s="49">
        <v>0.89700000000000002</v>
      </c>
      <c r="G127" s="48" t="s">
        <v>211</v>
      </c>
      <c r="H127" s="48" t="s">
        <v>211</v>
      </c>
      <c r="I127" s="45" t="str">
        <f t="shared" si="4"/>
        <v xml:space="preserve">Спазмалгон р-р д\ін. 5мл№10 </v>
      </c>
      <c r="J127" s="53">
        <f t="shared" si="4"/>
        <v>0.89700000000000002</v>
      </c>
      <c r="K127" s="48" t="s">
        <v>211</v>
      </c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1:20" x14ac:dyDescent="0.25">
      <c r="A128" s="46" t="s">
        <v>812</v>
      </c>
      <c r="B128" s="54" t="s">
        <v>22</v>
      </c>
      <c r="C128" s="48" t="s">
        <v>211</v>
      </c>
      <c r="D128" s="49">
        <f t="shared" si="3"/>
        <v>0.42299999999999999</v>
      </c>
      <c r="E128" s="62" t="s">
        <v>679</v>
      </c>
      <c r="F128" s="49">
        <v>0.42299999999999999</v>
      </c>
      <c r="G128" s="48" t="s">
        <v>211</v>
      </c>
      <c r="H128" s="48" t="s">
        <v>211</v>
      </c>
      <c r="I128" s="45" t="str">
        <f t="shared" si="4"/>
        <v xml:space="preserve">Супрастин/н ін 20мг </v>
      </c>
      <c r="J128" s="53">
        <f t="shared" si="4"/>
        <v>0.42299999999999999</v>
      </c>
      <c r="K128" s="48" t="s">
        <v>211</v>
      </c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1:20" x14ac:dyDescent="0.25">
      <c r="A129" s="46" t="s">
        <v>812</v>
      </c>
      <c r="B129" s="54" t="s">
        <v>22</v>
      </c>
      <c r="C129" s="48" t="s">
        <v>211</v>
      </c>
      <c r="D129" s="49">
        <f t="shared" si="3"/>
        <v>0.183</v>
      </c>
      <c r="E129" s="62" t="s">
        <v>680</v>
      </c>
      <c r="F129" s="49">
        <v>0.183</v>
      </c>
      <c r="G129" s="48" t="s">
        <v>211</v>
      </c>
      <c r="H129" s="48" t="s">
        <v>211</v>
      </c>
      <c r="I129" s="45" t="str">
        <f t="shared" si="4"/>
        <v xml:space="preserve">Т-Тріомакс25мг2мламп№10 </v>
      </c>
      <c r="J129" s="53">
        <f t="shared" si="4"/>
        <v>0.183</v>
      </c>
      <c r="K129" s="48" t="s">
        <v>211</v>
      </c>
      <c r="L129" s="40"/>
      <c r="M129" s="40"/>
      <c r="N129" s="40"/>
      <c r="O129" s="40"/>
      <c r="P129" s="40"/>
      <c r="Q129" s="40"/>
      <c r="R129" s="40"/>
      <c r="S129" s="40"/>
      <c r="T129" s="40"/>
    </row>
    <row r="130" spans="1:20" ht="25.5" x14ac:dyDescent="0.25">
      <c r="A130" s="46" t="s">
        <v>812</v>
      </c>
      <c r="B130" s="54" t="s">
        <v>22</v>
      </c>
      <c r="C130" s="48" t="s">
        <v>211</v>
      </c>
      <c r="D130" s="49">
        <f t="shared" si="3"/>
        <v>0.27200000000000002</v>
      </c>
      <c r="E130" s="62" t="s">
        <v>681</v>
      </c>
      <c r="F130" s="49">
        <v>0.27200000000000002</v>
      </c>
      <c r="G130" s="48" t="s">
        <v>211</v>
      </c>
      <c r="H130" s="48" t="s">
        <v>211</v>
      </c>
      <c r="I130" s="45" t="str">
        <f t="shared" si="4"/>
        <v xml:space="preserve">Діагностичний моноклональний реагент анти-A </v>
      </c>
      <c r="J130" s="53">
        <f t="shared" si="4"/>
        <v>0.27200000000000002</v>
      </c>
      <c r="K130" s="48" t="s">
        <v>211</v>
      </c>
      <c r="L130" s="40"/>
      <c r="M130" s="40"/>
      <c r="N130" s="40"/>
      <c r="O130" s="40"/>
      <c r="P130" s="40"/>
      <c r="Q130" s="40"/>
      <c r="R130" s="40"/>
      <c r="S130" s="40"/>
      <c r="T130" s="40"/>
    </row>
    <row r="131" spans="1:20" ht="25.5" x14ac:dyDescent="0.25">
      <c r="A131" s="46" t="s">
        <v>812</v>
      </c>
      <c r="B131" s="54" t="s">
        <v>22</v>
      </c>
      <c r="C131" s="48" t="s">
        <v>211</v>
      </c>
      <c r="D131" s="49">
        <f t="shared" si="3"/>
        <v>0.27200000000000002</v>
      </c>
      <c r="E131" s="62" t="s">
        <v>682</v>
      </c>
      <c r="F131" s="49">
        <v>0.27200000000000002</v>
      </c>
      <c r="G131" s="48" t="s">
        <v>211</v>
      </c>
      <c r="H131" s="48" t="s">
        <v>211</v>
      </c>
      <c r="I131" s="45" t="str">
        <f t="shared" si="4"/>
        <v xml:space="preserve">Діагностичний моноклональний реагент анти-B </v>
      </c>
      <c r="J131" s="53">
        <f t="shared" si="4"/>
        <v>0.27200000000000002</v>
      </c>
      <c r="K131" s="48" t="s">
        <v>211</v>
      </c>
      <c r="L131" s="40"/>
      <c r="M131" s="40"/>
      <c r="N131" s="40"/>
      <c r="O131" s="40"/>
      <c r="P131" s="40"/>
      <c r="Q131" s="40"/>
      <c r="R131" s="40"/>
      <c r="S131" s="40"/>
      <c r="T131" s="40"/>
    </row>
    <row r="132" spans="1:20" x14ac:dyDescent="0.25">
      <c r="A132" s="46" t="s">
        <v>812</v>
      </c>
      <c r="B132" s="54" t="s">
        <v>22</v>
      </c>
      <c r="C132" s="48" t="s">
        <v>211</v>
      </c>
      <c r="D132" s="49">
        <f t="shared" si="3"/>
        <v>0.36399999999999999</v>
      </c>
      <c r="E132" s="62" t="s">
        <v>683</v>
      </c>
      <c r="F132" s="49">
        <v>0.36399999999999999</v>
      </c>
      <c r="G132" s="48" t="s">
        <v>211</v>
      </c>
      <c r="H132" s="48" t="s">
        <v>211</v>
      </c>
      <c r="I132" s="45" t="str">
        <f t="shared" si="4"/>
        <v xml:space="preserve">Тест- реагент А </v>
      </c>
      <c r="J132" s="53">
        <f t="shared" si="4"/>
        <v>0.36399999999999999</v>
      </c>
      <c r="K132" s="48" t="s">
        <v>211</v>
      </c>
      <c r="L132" s="40"/>
      <c r="M132" s="40"/>
      <c r="N132" s="40"/>
      <c r="O132" s="40"/>
      <c r="P132" s="40"/>
      <c r="Q132" s="40"/>
      <c r="R132" s="40"/>
      <c r="S132" s="40"/>
      <c r="T132" s="40"/>
    </row>
    <row r="133" spans="1:20" x14ac:dyDescent="0.25">
      <c r="A133" s="46" t="s">
        <v>812</v>
      </c>
      <c r="B133" s="54" t="s">
        <v>22</v>
      </c>
      <c r="C133" s="48" t="s">
        <v>211</v>
      </c>
      <c r="D133" s="49">
        <f t="shared" ref="D133:D196" si="5">F133</f>
        <v>0.36399999999999999</v>
      </c>
      <c r="E133" s="62" t="s">
        <v>684</v>
      </c>
      <c r="F133" s="49">
        <v>0.36399999999999999</v>
      </c>
      <c r="G133" s="48" t="s">
        <v>211</v>
      </c>
      <c r="H133" s="48" t="s">
        <v>211</v>
      </c>
      <c r="I133" s="45" t="str">
        <f t="shared" si="4"/>
        <v xml:space="preserve">Тест- реагент В </v>
      </c>
      <c r="J133" s="53">
        <f t="shared" si="4"/>
        <v>0.36399999999999999</v>
      </c>
      <c r="K133" s="48" t="s">
        <v>211</v>
      </c>
      <c r="L133" s="40"/>
      <c r="M133" s="40"/>
      <c r="N133" s="40"/>
      <c r="O133" s="40"/>
      <c r="P133" s="40"/>
      <c r="Q133" s="40"/>
      <c r="R133" s="40"/>
      <c r="S133" s="40"/>
      <c r="T133" s="40"/>
    </row>
    <row r="134" spans="1:20" x14ac:dyDescent="0.25">
      <c r="A134" s="46" t="s">
        <v>812</v>
      </c>
      <c r="B134" s="54" t="s">
        <v>22</v>
      </c>
      <c r="C134" s="48" t="s">
        <v>211</v>
      </c>
      <c r="D134" s="49">
        <f t="shared" si="5"/>
        <v>20.722000000000001</v>
      </c>
      <c r="E134" s="62" t="s">
        <v>685</v>
      </c>
      <c r="F134" s="49">
        <v>20.722000000000001</v>
      </c>
      <c r="G134" s="48" t="s">
        <v>211</v>
      </c>
      <c r="H134" s="48" t="s">
        <v>211</v>
      </c>
      <c r="I134" s="45" t="str">
        <f t="shared" si="4"/>
        <v xml:space="preserve">Томогексол </v>
      </c>
      <c r="J134" s="53">
        <f t="shared" si="4"/>
        <v>20.722000000000001</v>
      </c>
      <c r="K134" s="48" t="s">
        <v>211</v>
      </c>
      <c r="L134" s="40"/>
      <c r="M134" s="40"/>
      <c r="N134" s="40"/>
      <c r="O134" s="40"/>
      <c r="P134" s="40"/>
      <c r="Q134" s="40"/>
      <c r="R134" s="40"/>
      <c r="S134" s="40"/>
      <c r="T134" s="40"/>
    </row>
    <row r="135" spans="1:20" x14ac:dyDescent="0.25">
      <c r="A135" s="46" t="s">
        <v>812</v>
      </c>
      <c r="B135" s="54" t="s">
        <v>22</v>
      </c>
      <c r="C135" s="48" t="s">
        <v>211</v>
      </c>
      <c r="D135" s="49">
        <f t="shared" si="5"/>
        <v>9.15</v>
      </c>
      <c r="E135" s="62" t="s">
        <v>686</v>
      </c>
      <c r="F135" s="49">
        <v>9.15</v>
      </c>
      <c r="G135" s="48" t="s">
        <v>211</v>
      </c>
      <c r="H135" s="48" t="s">
        <v>211</v>
      </c>
      <c r="I135" s="45" t="str">
        <f t="shared" si="4"/>
        <v xml:space="preserve">Плівка д/томографа ДТ 20*25 </v>
      </c>
      <c r="J135" s="53">
        <f t="shared" si="4"/>
        <v>9.15</v>
      </c>
      <c r="K135" s="48" t="s">
        <v>211</v>
      </c>
      <c r="L135" s="40"/>
      <c r="M135" s="40"/>
      <c r="N135" s="40"/>
      <c r="O135" s="40"/>
      <c r="P135" s="40"/>
      <c r="Q135" s="40"/>
      <c r="R135" s="40"/>
      <c r="S135" s="40"/>
      <c r="T135" s="40"/>
    </row>
    <row r="136" spans="1:20" x14ac:dyDescent="0.25">
      <c r="A136" s="46" t="s">
        <v>812</v>
      </c>
      <c r="B136" s="54" t="s">
        <v>22</v>
      </c>
      <c r="C136" s="48" t="s">
        <v>211</v>
      </c>
      <c r="D136" s="49">
        <f t="shared" si="5"/>
        <v>13.5</v>
      </c>
      <c r="E136" s="62" t="s">
        <v>687</v>
      </c>
      <c r="F136" s="49">
        <v>13.5</v>
      </c>
      <c r="G136" s="48" t="s">
        <v>211</v>
      </c>
      <c r="H136" s="48" t="s">
        <v>211</v>
      </c>
      <c r="I136" s="45" t="str">
        <f t="shared" si="4"/>
        <v xml:space="preserve">Плівка д/томографа ДТ 35*43 </v>
      </c>
      <c r="J136" s="53">
        <f t="shared" si="4"/>
        <v>13.5</v>
      </c>
      <c r="K136" s="48" t="s">
        <v>211</v>
      </c>
      <c r="L136" s="40"/>
      <c r="M136" s="40"/>
      <c r="N136" s="40"/>
      <c r="O136" s="40"/>
      <c r="P136" s="40"/>
      <c r="Q136" s="40"/>
      <c r="R136" s="40"/>
      <c r="S136" s="40"/>
      <c r="T136" s="40"/>
    </row>
    <row r="137" spans="1:20" x14ac:dyDescent="0.25">
      <c r="A137" s="46" t="s">
        <v>812</v>
      </c>
      <c r="B137" s="54" t="s">
        <v>22</v>
      </c>
      <c r="C137" s="48" t="s">
        <v>211</v>
      </c>
      <c r="D137" s="49">
        <f t="shared" si="5"/>
        <v>0.6</v>
      </c>
      <c r="E137" s="62" t="s">
        <v>688</v>
      </c>
      <c r="F137" s="49">
        <v>0.6</v>
      </c>
      <c r="G137" s="48" t="s">
        <v>211</v>
      </c>
      <c r="H137" s="48" t="s">
        <v>211</v>
      </c>
      <c r="I137" s="45" t="str">
        <f t="shared" si="4"/>
        <v xml:space="preserve">Тест-Тропонін </v>
      </c>
      <c r="J137" s="53">
        <f t="shared" si="4"/>
        <v>0.6</v>
      </c>
      <c r="K137" s="48" t="s">
        <v>211</v>
      </c>
      <c r="L137" s="40"/>
      <c r="M137" s="40"/>
      <c r="N137" s="40"/>
      <c r="O137" s="40"/>
      <c r="P137" s="40"/>
      <c r="Q137" s="40"/>
      <c r="R137" s="40"/>
      <c r="S137" s="40"/>
      <c r="T137" s="40"/>
    </row>
    <row r="138" spans="1:20" x14ac:dyDescent="0.25">
      <c r="A138" s="46" t="s">
        <v>812</v>
      </c>
      <c r="B138" s="54" t="s">
        <v>22</v>
      </c>
      <c r="C138" s="48" t="s">
        <v>211</v>
      </c>
      <c r="D138" s="49">
        <f t="shared" si="5"/>
        <v>0.75</v>
      </c>
      <c r="E138" s="62" t="s">
        <v>689</v>
      </c>
      <c r="F138" s="49">
        <v>0.75</v>
      </c>
      <c r="G138" s="48" t="s">
        <v>211</v>
      </c>
      <c r="H138" s="48" t="s">
        <v>211</v>
      </c>
      <c r="I138" s="45" t="str">
        <f t="shared" si="4"/>
        <v xml:space="preserve">Трубка ендотрахіальна з манжетою 8,0 </v>
      </c>
      <c r="J138" s="53">
        <f t="shared" si="4"/>
        <v>0.75</v>
      </c>
      <c r="K138" s="48" t="s">
        <v>211</v>
      </c>
      <c r="L138" s="40"/>
      <c r="M138" s="40"/>
      <c r="N138" s="40"/>
      <c r="O138" s="40"/>
      <c r="P138" s="40"/>
      <c r="Q138" s="40"/>
      <c r="R138" s="40"/>
      <c r="S138" s="40"/>
      <c r="T138" s="40"/>
    </row>
    <row r="139" spans="1:20" x14ac:dyDescent="0.25">
      <c r="A139" s="46" t="s">
        <v>812</v>
      </c>
      <c r="B139" s="54" t="s">
        <v>22</v>
      </c>
      <c r="C139" s="48" t="s">
        <v>211</v>
      </c>
      <c r="D139" s="49">
        <f t="shared" si="5"/>
        <v>3.5</v>
      </c>
      <c r="E139" s="62" t="s">
        <v>690</v>
      </c>
      <c r="F139" s="49">
        <v>3.5</v>
      </c>
      <c r="G139" s="48" t="s">
        <v>211</v>
      </c>
      <c r="H139" s="48" t="s">
        <v>211</v>
      </c>
      <c r="I139" s="45" t="str">
        <f t="shared" si="4"/>
        <v xml:space="preserve">Трубка ендотрах. 7,0 </v>
      </c>
      <c r="J139" s="53">
        <f t="shared" si="4"/>
        <v>3.5</v>
      </c>
      <c r="K139" s="48" t="s">
        <v>211</v>
      </c>
      <c r="L139" s="40"/>
      <c r="M139" s="40"/>
      <c r="N139" s="40"/>
      <c r="O139" s="40"/>
      <c r="P139" s="40"/>
      <c r="Q139" s="40"/>
      <c r="R139" s="40"/>
      <c r="S139" s="40"/>
      <c r="T139" s="40"/>
    </row>
    <row r="140" spans="1:20" x14ac:dyDescent="0.25">
      <c r="A140" s="46" t="s">
        <v>812</v>
      </c>
      <c r="B140" s="54" t="s">
        <v>22</v>
      </c>
      <c r="C140" s="48" t="s">
        <v>211</v>
      </c>
      <c r="D140" s="49">
        <f t="shared" si="5"/>
        <v>2.36</v>
      </c>
      <c r="E140" s="62" t="s">
        <v>691</v>
      </c>
      <c r="F140" s="49">
        <v>2.36</v>
      </c>
      <c r="G140" s="48" t="s">
        <v>211</v>
      </c>
      <c r="H140" s="48" t="s">
        <v>211</v>
      </c>
      <c r="I140" s="45" t="str">
        <f t="shared" ref="I140:J185" si="6">E140</f>
        <v xml:space="preserve">Фіксаж концентрований </v>
      </c>
      <c r="J140" s="53">
        <f t="shared" si="6"/>
        <v>2.36</v>
      </c>
      <c r="K140" s="48" t="s">
        <v>211</v>
      </c>
      <c r="L140" s="40"/>
      <c r="M140" s="40"/>
      <c r="N140" s="40"/>
      <c r="O140" s="40"/>
      <c r="P140" s="40"/>
      <c r="Q140" s="40"/>
      <c r="R140" s="40"/>
      <c r="S140" s="40"/>
      <c r="T140" s="40"/>
    </row>
    <row r="141" spans="1:20" x14ac:dyDescent="0.25">
      <c r="A141" s="46" t="s">
        <v>812</v>
      </c>
      <c r="B141" s="54" t="s">
        <v>22</v>
      </c>
      <c r="C141" s="48" t="s">
        <v>211</v>
      </c>
      <c r="D141" s="49">
        <f t="shared" si="5"/>
        <v>1.29</v>
      </c>
      <c r="E141" s="62" t="s">
        <v>692</v>
      </c>
      <c r="F141" s="49">
        <v>1.29</v>
      </c>
      <c r="G141" s="48" t="s">
        <v>211</v>
      </c>
      <c r="H141" s="48" t="s">
        <v>211</v>
      </c>
      <c r="I141" s="45" t="str">
        <f t="shared" si="6"/>
        <v xml:space="preserve">Фленокс  р-р д/ін.  0,2мл №10 </v>
      </c>
      <c r="J141" s="53">
        <f t="shared" si="6"/>
        <v>1.29</v>
      </c>
      <c r="K141" s="48" t="s">
        <v>211</v>
      </c>
      <c r="L141" s="40"/>
      <c r="M141" s="40"/>
      <c r="N141" s="40"/>
      <c r="O141" s="40"/>
      <c r="P141" s="40"/>
      <c r="Q141" s="40"/>
      <c r="R141" s="40"/>
      <c r="S141" s="40"/>
      <c r="T141" s="40"/>
    </row>
    <row r="142" spans="1:20" x14ac:dyDescent="0.25">
      <c r="A142" s="46" t="s">
        <v>812</v>
      </c>
      <c r="B142" s="54" t="s">
        <v>22</v>
      </c>
      <c r="C142" s="48" t="s">
        <v>211</v>
      </c>
      <c r="D142" s="49">
        <f t="shared" si="5"/>
        <v>0.627</v>
      </c>
      <c r="E142" s="62" t="s">
        <v>693</v>
      </c>
      <c r="F142" s="49">
        <v>0.627</v>
      </c>
      <c r="G142" s="48" t="s">
        <v>211</v>
      </c>
      <c r="H142" s="48" t="s">
        <v>211</v>
      </c>
      <c r="I142" s="45" t="str">
        <f t="shared" si="6"/>
        <v xml:space="preserve">Формалін </v>
      </c>
      <c r="J142" s="53">
        <f t="shared" si="6"/>
        <v>0.627</v>
      </c>
      <c r="K142" s="48" t="s">
        <v>211</v>
      </c>
      <c r="L142" s="40"/>
      <c r="M142" s="40"/>
      <c r="N142" s="40"/>
      <c r="O142" s="40"/>
      <c r="P142" s="40"/>
      <c r="Q142" s="40"/>
      <c r="R142" s="40"/>
      <c r="S142" s="40"/>
      <c r="T142" s="40"/>
    </row>
    <row r="143" spans="1:20" x14ac:dyDescent="0.25">
      <c r="A143" s="46" t="s">
        <v>812</v>
      </c>
      <c r="B143" s="54" t="s">
        <v>22</v>
      </c>
      <c r="C143" s="48" t="s">
        <v>211</v>
      </c>
      <c r="D143" s="49">
        <f t="shared" si="5"/>
        <v>1.536</v>
      </c>
      <c r="E143" s="62" t="s">
        <v>694</v>
      </c>
      <c r="F143" s="49">
        <v>1.536</v>
      </c>
      <c r="G143" s="48" t="s">
        <v>211</v>
      </c>
      <c r="H143" s="48" t="s">
        <v>211</v>
      </c>
      <c r="I143" s="45" t="str">
        <f t="shared" si="6"/>
        <v xml:space="preserve">Шовк стерильний №3 1,5м </v>
      </c>
      <c r="J143" s="53">
        <f t="shared" si="6"/>
        <v>1.536</v>
      </c>
      <c r="K143" s="48" t="s">
        <v>211</v>
      </c>
      <c r="L143" s="40"/>
      <c r="M143" s="40"/>
      <c r="N143" s="40"/>
      <c r="O143" s="40"/>
      <c r="P143" s="40"/>
      <c r="Q143" s="40"/>
      <c r="R143" s="40"/>
      <c r="S143" s="40"/>
      <c r="T143" s="40"/>
    </row>
    <row r="144" spans="1:20" x14ac:dyDescent="0.25">
      <c r="A144" s="46" t="s">
        <v>812</v>
      </c>
      <c r="B144" s="54" t="s">
        <v>22</v>
      </c>
      <c r="C144" s="48" t="s">
        <v>211</v>
      </c>
      <c r="D144" s="49">
        <f t="shared" si="5"/>
        <v>2.2749999999999999</v>
      </c>
      <c r="E144" s="62" t="s">
        <v>695</v>
      </c>
      <c r="F144" s="49">
        <v>2.2749999999999999</v>
      </c>
      <c r="G144" s="48" t="s">
        <v>211</v>
      </c>
      <c r="H144" s="48" t="s">
        <v>211</v>
      </c>
      <c r="I144" s="45" t="str">
        <f t="shared" si="6"/>
        <v xml:space="preserve">Шприц швидкого наповнювання </v>
      </c>
      <c r="J144" s="53">
        <f t="shared" si="6"/>
        <v>2.2749999999999999</v>
      </c>
      <c r="K144" s="48" t="s">
        <v>211</v>
      </c>
      <c r="L144" s="40"/>
      <c r="M144" s="40"/>
      <c r="N144" s="40"/>
      <c r="O144" s="40"/>
      <c r="P144" s="40"/>
      <c r="Q144" s="40"/>
      <c r="R144" s="40"/>
      <c r="S144" s="40"/>
      <c r="T144" s="40"/>
    </row>
    <row r="145" spans="1:20" x14ac:dyDescent="0.25">
      <c r="A145" s="46" t="s">
        <v>812</v>
      </c>
      <c r="B145" s="54" t="s">
        <v>22</v>
      </c>
      <c r="C145" s="48" t="s">
        <v>211</v>
      </c>
      <c r="D145" s="49">
        <f t="shared" si="5"/>
        <v>0.23</v>
      </c>
      <c r="E145" s="62" t="s">
        <v>696</v>
      </c>
      <c r="F145" s="49">
        <v>0.23</v>
      </c>
      <c r="G145" s="48" t="s">
        <v>211</v>
      </c>
      <c r="H145" s="48" t="s">
        <v>211</v>
      </c>
      <c r="I145" s="45" t="str">
        <f t="shared" si="6"/>
        <v xml:space="preserve">Шприц 10мл </v>
      </c>
      <c r="J145" s="53">
        <f t="shared" si="6"/>
        <v>0.23</v>
      </c>
      <c r="K145" s="48" t="s">
        <v>211</v>
      </c>
      <c r="L145" s="40"/>
      <c r="M145" s="40"/>
      <c r="N145" s="40"/>
      <c r="O145" s="40"/>
      <c r="P145" s="40"/>
      <c r="Q145" s="40"/>
      <c r="R145" s="40"/>
      <c r="S145" s="40"/>
      <c r="T145" s="40"/>
    </row>
    <row r="146" spans="1:20" x14ac:dyDescent="0.25">
      <c r="A146" s="46" t="s">
        <v>812</v>
      </c>
      <c r="B146" s="54" t="s">
        <v>22</v>
      </c>
      <c r="C146" s="48" t="s">
        <v>211</v>
      </c>
      <c r="D146" s="49">
        <f t="shared" si="5"/>
        <v>0.89400000000000002</v>
      </c>
      <c r="E146" s="62" t="s">
        <v>697</v>
      </c>
      <c r="F146" s="49">
        <v>0.89400000000000002</v>
      </c>
      <c r="G146" s="48" t="s">
        <v>211</v>
      </c>
      <c r="H146" s="48" t="s">
        <v>211</v>
      </c>
      <c r="I146" s="45" t="str">
        <f t="shared" si="6"/>
        <v xml:space="preserve">Шприц 20мл </v>
      </c>
      <c r="J146" s="53">
        <f t="shared" si="6"/>
        <v>0.89400000000000002</v>
      </c>
      <c r="K146" s="48" t="s">
        <v>211</v>
      </c>
      <c r="L146" s="40"/>
      <c r="M146" s="40"/>
      <c r="N146" s="40"/>
      <c r="O146" s="40"/>
      <c r="P146" s="40"/>
      <c r="Q146" s="40"/>
      <c r="R146" s="40"/>
      <c r="S146" s="40"/>
      <c r="T146" s="40"/>
    </row>
    <row r="147" spans="1:20" x14ac:dyDescent="0.25">
      <c r="A147" s="46" t="s">
        <v>812</v>
      </c>
      <c r="B147" s="54" t="s">
        <v>22</v>
      </c>
      <c r="C147" s="48" t="s">
        <v>211</v>
      </c>
      <c r="D147" s="49">
        <f t="shared" si="5"/>
        <v>0.16800000000000001</v>
      </c>
      <c r="E147" s="62" t="s">
        <v>698</v>
      </c>
      <c r="F147" s="49">
        <v>0.16800000000000001</v>
      </c>
      <c r="G147" s="48" t="s">
        <v>211</v>
      </c>
      <c r="H147" s="48" t="s">
        <v>211</v>
      </c>
      <c r="I147" s="45" t="str">
        <f t="shared" si="6"/>
        <v xml:space="preserve">Шприц 5мл </v>
      </c>
      <c r="J147" s="53">
        <f t="shared" si="6"/>
        <v>0.16800000000000001</v>
      </c>
      <c r="K147" s="48" t="s">
        <v>211</v>
      </c>
      <c r="L147" s="40"/>
      <c r="M147" s="40"/>
      <c r="N147" s="40"/>
      <c r="O147" s="40"/>
      <c r="P147" s="40"/>
      <c r="Q147" s="40"/>
      <c r="R147" s="40"/>
      <c r="S147" s="40"/>
      <c r="T147" s="40"/>
    </row>
    <row r="148" spans="1:20" ht="17.25" customHeight="1" x14ac:dyDescent="0.25">
      <c r="A148" s="46" t="s">
        <v>812</v>
      </c>
      <c r="B148" s="54" t="s">
        <v>22</v>
      </c>
      <c r="C148" s="48" t="s">
        <v>211</v>
      </c>
      <c r="D148" s="49">
        <f t="shared" si="5"/>
        <v>5.0049999999999999</v>
      </c>
      <c r="E148" s="62" t="s">
        <v>699</v>
      </c>
      <c r="F148" s="49">
        <v>5.0049999999999999</v>
      </c>
      <c r="G148" s="48" t="s">
        <v>211</v>
      </c>
      <c r="H148" s="48" t="s">
        <v>211</v>
      </c>
      <c r="I148" s="45" t="str">
        <f t="shared" si="6"/>
        <v xml:space="preserve">Шприц д\введення під вис. тиском д\аніографії </v>
      </c>
      <c r="J148" s="53">
        <f t="shared" si="6"/>
        <v>5.0049999999999999</v>
      </c>
      <c r="K148" s="48" t="s">
        <v>211</v>
      </c>
      <c r="L148" s="40"/>
      <c r="M148" s="40"/>
      <c r="N148" s="40"/>
      <c r="O148" s="40"/>
      <c r="P148" s="40"/>
      <c r="Q148" s="40"/>
      <c r="R148" s="40"/>
      <c r="S148" s="40"/>
      <c r="T148" s="40"/>
    </row>
    <row r="149" spans="1:20" x14ac:dyDescent="0.25">
      <c r="A149" s="46" t="s">
        <v>812</v>
      </c>
      <c r="B149" s="54" t="s">
        <v>22</v>
      </c>
      <c r="C149" s="48" t="s">
        <v>211</v>
      </c>
      <c r="D149" s="49">
        <f t="shared" si="5"/>
        <v>0.76</v>
      </c>
      <c r="E149" s="62" t="s">
        <v>700</v>
      </c>
      <c r="F149" s="49">
        <v>0.76</v>
      </c>
      <c r="G149" s="48" t="s">
        <v>211</v>
      </c>
      <c r="H149" s="48" t="s">
        <v>211</v>
      </c>
      <c r="I149" s="45" t="str">
        <f t="shared" si="6"/>
        <v xml:space="preserve">Аніозим ДД1 </v>
      </c>
      <c r="J149" s="53">
        <f t="shared" si="6"/>
        <v>0.76</v>
      </c>
      <c r="K149" s="48" t="s">
        <v>211</v>
      </c>
      <c r="L149" s="40"/>
      <c r="M149" s="40"/>
      <c r="N149" s="40"/>
      <c r="O149" s="40"/>
      <c r="P149" s="40"/>
      <c r="Q149" s="40"/>
      <c r="R149" s="40"/>
      <c r="S149" s="40"/>
      <c r="T149" s="40"/>
    </row>
    <row r="150" spans="1:20" x14ac:dyDescent="0.25">
      <c r="A150" s="46" t="s">
        <v>812</v>
      </c>
      <c r="B150" s="54" t="s">
        <v>22</v>
      </c>
      <c r="C150" s="48" t="s">
        <v>211</v>
      </c>
      <c r="D150" s="49">
        <f t="shared" si="5"/>
        <v>1.28</v>
      </c>
      <c r="E150" s="62" t="s">
        <v>701</v>
      </c>
      <c r="F150" s="49">
        <v>1.28</v>
      </c>
      <c r="G150" s="48" t="s">
        <v>211</v>
      </c>
      <c r="H150" s="48" t="s">
        <v>211</v>
      </c>
      <c r="I150" s="45" t="str">
        <f t="shared" si="6"/>
        <v xml:space="preserve">Аниосепт актив </v>
      </c>
      <c r="J150" s="53">
        <f t="shared" si="6"/>
        <v>1.28</v>
      </c>
      <c r="K150" s="48" t="s">
        <v>211</v>
      </c>
      <c r="L150" s="40"/>
      <c r="M150" s="40"/>
      <c r="N150" s="40"/>
      <c r="O150" s="40"/>
      <c r="P150" s="40"/>
      <c r="Q150" s="40"/>
      <c r="R150" s="40"/>
      <c r="S150" s="40"/>
      <c r="T150" s="40"/>
    </row>
    <row r="151" spans="1:20" x14ac:dyDescent="0.25">
      <c r="A151" s="46" t="s">
        <v>812</v>
      </c>
      <c r="B151" s="54" t="s">
        <v>22</v>
      </c>
      <c r="C151" s="48" t="s">
        <v>211</v>
      </c>
      <c r="D151" s="49">
        <f t="shared" si="5"/>
        <v>1.32</v>
      </c>
      <c r="E151" s="62" t="s">
        <v>702</v>
      </c>
      <c r="F151" s="49">
        <v>1.32</v>
      </c>
      <c r="G151" s="48" t="s">
        <v>211</v>
      </c>
      <c r="H151" s="48" t="s">
        <v>211</v>
      </c>
      <c r="I151" s="45" t="str">
        <f t="shared" si="6"/>
        <v xml:space="preserve">ДЕЗТАБ нью </v>
      </c>
      <c r="J151" s="53">
        <f t="shared" si="6"/>
        <v>1.32</v>
      </c>
      <c r="K151" s="48" t="s">
        <v>211</v>
      </c>
      <c r="L151" s="40"/>
      <c r="M151" s="40"/>
      <c r="N151" s="40"/>
      <c r="O151" s="40"/>
      <c r="P151" s="40"/>
      <c r="Q151" s="40"/>
      <c r="R151" s="40"/>
      <c r="S151" s="40"/>
      <c r="T151" s="40"/>
    </row>
    <row r="152" spans="1:20" x14ac:dyDescent="0.25">
      <c r="A152" s="46" t="s">
        <v>812</v>
      </c>
      <c r="B152" s="54" t="s">
        <v>22</v>
      </c>
      <c r="C152" s="48" t="s">
        <v>211</v>
      </c>
      <c r="D152" s="49">
        <f t="shared" si="5"/>
        <v>3.45</v>
      </c>
      <c r="E152" s="62" t="s">
        <v>703</v>
      </c>
      <c r="F152" s="49">
        <v>3.45</v>
      </c>
      <c r="G152" s="48" t="s">
        <v>211</v>
      </c>
      <c r="H152" s="48" t="s">
        <v>211</v>
      </c>
      <c r="I152" s="45" t="str">
        <f t="shared" si="6"/>
        <v xml:space="preserve">Новохлор </v>
      </c>
      <c r="J152" s="53">
        <f t="shared" si="6"/>
        <v>3.45</v>
      </c>
      <c r="K152" s="48" t="s">
        <v>211</v>
      </c>
      <c r="L152" s="40"/>
      <c r="M152" s="40"/>
      <c r="N152" s="40"/>
      <c r="O152" s="40"/>
      <c r="P152" s="40"/>
      <c r="Q152" s="40"/>
      <c r="R152" s="40"/>
      <c r="S152" s="40"/>
      <c r="T152" s="40"/>
    </row>
    <row r="153" spans="1:20" x14ac:dyDescent="0.25">
      <c r="A153" s="46" t="s">
        <v>812</v>
      </c>
      <c r="B153" s="54" t="s">
        <v>22</v>
      </c>
      <c r="C153" s="48" t="s">
        <v>211</v>
      </c>
      <c r="D153" s="49">
        <f t="shared" si="5"/>
        <v>1.71</v>
      </c>
      <c r="E153" s="62" t="s">
        <v>704</v>
      </c>
      <c r="F153" s="49">
        <v>1.71</v>
      </c>
      <c r="G153" s="48" t="s">
        <v>211</v>
      </c>
      <c r="H153" s="48" t="s">
        <v>211</v>
      </c>
      <c r="I153" s="45" t="str">
        <f t="shared" si="6"/>
        <v xml:space="preserve">СефДез хенд 1 фл-1000 мл </v>
      </c>
      <c r="J153" s="53">
        <f t="shared" si="6"/>
        <v>1.71</v>
      </c>
      <c r="K153" s="48" t="s">
        <v>211</v>
      </c>
      <c r="L153" s="40"/>
      <c r="M153" s="40"/>
      <c r="N153" s="40"/>
      <c r="O153" s="40"/>
      <c r="P153" s="40"/>
      <c r="Q153" s="40"/>
      <c r="R153" s="40"/>
      <c r="S153" s="40"/>
      <c r="T153" s="40"/>
    </row>
    <row r="154" spans="1:20" x14ac:dyDescent="0.25">
      <c r="A154" s="46" t="s">
        <v>812</v>
      </c>
      <c r="B154" s="54" t="s">
        <v>22</v>
      </c>
      <c r="C154" s="48" t="s">
        <v>211</v>
      </c>
      <c r="D154" s="49">
        <f t="shared" si="5"/>
        <v>2.16</v>
      </c>
      <c r="E154" s="62" t="s">
        <v>705</v>
      </c>
      <c r="F154" s="49">
        <v>2.16</v>
      </c>
      <c r="G154" s="48" t="s">
        <v>211</v>
      </c>
      <c r="H154" s="48" t="s">
        <v>211</v>
      </c>
      <c r="I154" s="45" t="str">
        <f t="shared" si="6"/>
        <v xml:space="preserve">Стериліум </v>
      </c>
      <c r="J154" s="53">
        <f t="shared" si="6"/>
        <v>2.16</v>
      </c>
      <c r="K154" s="48" t="s">
        <v>211</v>
      </c>
      <c r="L154" s="40"/>
      <c r="M154" s="40"/>
      <c r="N154" s="40"/>
      <c r="O154" s="40"/>
      <c r="P154" s="40"/>
      <c r="Q154" s="40"/>
      <c r="R154" s="40"/>
      <c r="S154" s="40"/>
      <c r="T154" s="40"/>
    </row>
    <row r="155" spans="1:20" x14ac:dyDescent="0.25">
      <c r="A155" s="46" t="s">
        <v>812</v>
      </c>
      <c r="B155" s="54" t="s">
        <v>22</v>
      </c>
      <c r="C155" s="48" t="s">
        <v>211</v>
      </c>
      <c r="D155" s="49">
        <f t="shared" si="5"/>
        <v>3.4060000000000001</v>
      </c>
      <c r="E155" s="62" t="s">
        <v>706</v>
      </c>
      <c r="F155" s="49">
        <v>3.4060000000000001</v>
      </c>
      <c r="G155" s="48" t="s">
        <v>211</v>
      </c>
      <c r="H155" s="48" t="s">
        <v>211</v>
      </c>
      <c r="I155" s="45" t="str">
        <f t="shared" si="6"/>
        <v xml:space="preserve">Сурфаніос. </v>
      </c>
      <c r="J155" s="53">
        <f t="shared" si="6"/>
        <v>3.4060000000000001</v>
      </c>
      <c r="K155" s="48" t="s">
        <v>211</v>
      </c>
      <c r="L155" s="40"/>
      <c r="M155" s="40"/>
      <c r="N155" s="40"/>
      <c r="O155" s="40"/>
      <c r="P155" s="40"/>
      <c r="Q155" s="40"/>
      <c r="R155" s="40"/>
      <c r="S155" s="40"/>
      <c r="T155" s="40"/>
    </row>
    <row r="156" spans="1:20" x14ac:dyDescent="0.25">
      <c r="A156" s="46" t="s">
        <v>812</v>
      </c>
      <c r="B156" s="54" t="s">
        <v>22</v>
      </c>
      <c r="C156" s="48" t="s">
        <v>211</v>
      </c>
      <c r="D156" s="49">
        <f t="shared" si="5"/>
        <v>0.70499999999999996</v>
      </c>
      <c r="E156" s="62" t="s">
        <v>707</v>
      </c>
      <c r="F156" s="49">
        <v>0.70499999999999996</v>
      </c>
      <c r="G156" s="48" t="s">
        <v>211</v>
      </c>
      <c r="H156" s="48" t="s">
        <v>211</v>
      </c>
      <c r="I156" s="45" t="str">
        <f t="shared" si="6"/>
        <v xml:space="preserve">Білизна посуд </v>
      </c>
      <c r="J156" s="53">
        <f t="shared" si="6"/>
        <v>0.70499999999999996</v>
      </c>
      <c r="K156" s="48" t="s">
        <v>211</v>
      </c>
      <c r="L156" s="40"/>
      <c r="M156" s="40"/>
      <c r="N156" s="40"/>
      <c r="O156" s="40"/>
      <c r="P156" s="40"/>
      <c r="Q156" s="40"/>
      <c r="R156" s="40"/>
      <c r="S156" s="40"/>
      <c r="T156" s="40"/>
    </row>
    <row r="157" spans="1:20" x14ac:dyDescent="0.25">
      <c r="A157" s="46" t="s">
        <v>812</v>
      </c>
      <c r="B157" s="54" t="s">
        <v>22</v>
      </c>
      <c r="C157" s="48" t="s">
        <v>211</v>
      </c>
      <c r="D157" s="49">
        <f t="shared" si="5"/>
        <v>2.0249999999999999</v>
      </c>
      <c r="E157" s="62" t="s">
        <v>708</v>
      </c>
      <c r="F157" s="49">
        <v>2.0249999999999999</v>
      </c>
      <c r="G157" s="48" t="s">
        <v>211</v>
      </c>
      <c r="H157" s="48" t="s">
        <v>211</v>
      </c>
      <c r="I157" s="45" t="str">
        <f t="shared" si="6"/>
        <v xml:space="preserve">Диск CD R 700 mb </v>
      </c>
      <c r="J157" s="53">
        <f t="shared" si="6"/>
        <v>2.0249999999999999</v>
      </c>
      <c r="K157" s="48" t="s">
        <v>211</v>
      </c>
      <c r="L157" s="40"/>
      <c r="M157" s="40"/>
      <c r="N157" s="40"/>
      <c r="O157" s="40"/>
      <c r="P157" s="40"/>
      <c r="Q157" s="40"/>
      <c r="R157" s="40"/>
      <c r="S157" s="40"/>
      <c r="T157" s="40"/>
    </row>
    <row r="158" spans="1:20" x14ac:dyDescent="0.25">
      <c r="A158" s="46" t="s">
        <v>812</v>
      </c>
      <c r="B158" s="54" t="s">
        <v>22</v>
      </c>
      <c r="C158" s="48" t="s">
        <v>211</v>
      </c>
      <c r="D158" s="49">
        <f t="shared" si="5"/>
        <v>1.0129999999999999</v>
      </c>
      <c r="E158" s="62" t="s">
        <v>709</v>
      </c>
      <c r="F158" s="49">
        <v>1.0129999999999999</v>
      </c>
      <c r="G158" s="48" t="s">
        <v>211</v>
      </c>
      <c r="H158" s="48" t="s">
        <v>211</v>
      </c>
      <c r="I158" s="45" t="str">
        <f t="shared" si="6"/>
        <v xml:space="preserve">Диск СD </v>
      </c>
      <c r="J158" s="53">
        <f t="shared" si="6"/>
        <v>1.0129999999999999</v>
      </c>
      <c r="K158" s="48" t="s">
        <v>211</v>
      </c>
      <c r="L158" s="40"/>
      <c r="M158" s="40"/>
      <c r="N158" s="40"/>
      <c r="O158" s="40"/>
      <c r="P158" s="40"/>
      <c r="Q158" s="40"/>
      <c r="R158" s="40"/>
      <c r="S158" s="40"/>
      <c r="T158" s="40"/>
    </row>
    <row r="159" spans="1:20" x14ac:dyDescent="0.25">
      <c r="A159" s="46" t="s">
        <v>812</v>
      </c>
      <c r="B159" s="54" t="s">
        <v>22</v>
      </c>
      <c r="C159" s="48" t="s">
        <v>211</v>
      </c>
      <c r="D159" s="49">
        <f t="shared" si="5"/>
        <v>0.26</v>
      </c>
      <c r="E159" s="62" t="s">
        <v>710</v>
      </c>
      <c r="F159" s="49">
        <v>0.26</v>
      </c>
      <c r="G159" s="48" t="s">
        <v>211</v>
      </c>
      <c r="H159" s="48" t="s">
        <v>211</v>
      </c>
      <c r="I159" s="45" t="str">
        <f t="shared" si="6"/>
        <v xml:space="preserve">Електролампочка </v>
      </c>
      <c r="J159" s="53">
        <f t="shared" si="6"/>
        <v>0.26</v>
      </c>
      <c r="K159" s="48" t="s">
        <v>211</v>
      </c>
      <c r="L159" s="40"/>
      <c r="M159" s="40"/>
      <c r="N159" s="40"/>
      <c r="O159" s="40"/>
      <c r="P159" s="40"/>
      <c r="Q159" s="40"/>
      <c r="R159" s="40"/>
      <c r="S159" s="40"/>
      <c r="T159" s="40"/>
    </row>
    <row r="160" spans="1:20" x14ac:dyDescent="0.25">
      <c r="A160" s="46" t="s">
        <v>812</v>
      </c>
      <c r="B160" s="54" t="s">
        <v>22</v>
      </c>
      <c r="C160" s="48" t="s">
        <v>211</v>
      </c>
      <c r="D160" s="49">
        <f t="shared" si="5"/>
        <v>4.3109999999999999</v>
      </c>
      <c r="E160" s="62" t="s">
        <v>711</v>
      </c>
      <c r="F160" s="49">
        <v>4.3109999999999999</v>
      </c>
      <c r="G160" s="48" t="s">
        <v>211</v>
      </c>
      <c r="H160" s="48" t="s">
        <v>211</v>
      </c>
      <c r="I160" s="45" t="str">
        <f t="shared" si="6"/>
        <v xml:space="preserve">Журнал обліку </v>
      </c>
      <c r="J160" s="53">
        <f t="shared" si="6"/>
        <v>4.3109999999999999</v>
      </c>
      <c r="K160" s="48" t="s">
        <v>211</v>
      </c>
      <c r="L160" s="40"/>
      <c r="M160" s="40"/>
      <c r="N160" s="40"/>
      <c r="O160" s="40"/>
      <c r="P160" s="40"/>
      <c r="Q160" s="40"/>
      <c r="R160" s="40"/>
      <c r="S160" s="40"/>
      <c r="T160" s="40"/>
    </row>
    <row r="161" spans="1:20" x14ac:dyDescent="0.25">
      <c r="A161" s="46" t="s">
        <v>812</v>
      </c>
      <c r="B161" s="54" t="s">
        <v>22</v>
      </c>
      <c r="C161" s="48" t="s">
        <v>211</v>
      </c>
      <c r="D161" s="49">
        <f t="shared" si="5"/>
        <v>2.7469999999999999</v>
      </c>
      <c r="E161" s="62" t="s">
        <v>712</v>
      </c>
      <c r="F161" s="49">
        <v>2.7469999999999999</v>
      </c>
      <c r="G161" s="48" t="s">
        <v>211</v>
      </c>
      <c r="H161" s="48" t="s">
        <v>211</v>
      </c>
      <c r="I161" s="45" t="str">
        <f t="shared" si="6"/>
        <v xml:space="preserve">Журнал реєстрації </v>
      </c>
      <c r="J161" s="53">
        <f t="shared" si="6"/>
        <v>2.7469999999999999</v>
      </c>
      <c r="K161" s="48" t="s">
        <v>211</v>
      </c>
      <c r="L161" s="40"/>
      <c r="M161" s="40"/>
      <c r="N161" s="40"/>
      <c r="O161" s="40"/>
      <c r="P161" s="40"/>
      <c r="Q161" s="40"/>
      <c r="R161" s="40"/>
      <c r="S161" s="40"/>
      <c r="T161" s="40"/>
    </row>
    <row r="162" spans="1:20" x14ac:dyDescent="0.25">
      <c r="A162" s="46" t="s">
        <v>812</v>
      </c>
      <c r="B162" s="54" t="s">
        <v>22</v>
      </c>
      <c r="C162" s="48" t="s">
        <v>211</v>
      </c>
      <c r="D162" s="49">
        <f t="shared" si="5"/>
        <v>0.625</v>
      </c>
      <c r="E162" s="62" t="s">
        <v>713</v>
      </c>
      <c r="F162" s="49">
        <v>0.625</v>
      </c>
      <c r="G162" s="48" t="s">
        <v>211</v>
      </c>
      <c r="H162" s="48" t="s">
        <v>211</v>
      </c>
      <c r="I162" s="45" t="str">
        <f t="shared" si="6"/>
        <v xml:space="preserve">Замок </v>
      </c>
      <c r="J162" s="53">
        <f t="shared" si="6"/>
        <v>0.625</v>
      </c>
      <c r="K162" s="48" t="s">
        <v>211</v>
      </c>
      <c r="L162" s="40"/>
      <c r="M162" s="40"/>
      <c r="N162" s="40"/>
      <c r="O162" s="40"/>
      <c r="P162" s="40"/>
      <c r="Q162" s="40"/>
      <c r="R162" s="40"/>
      <c r="S162" s="40"/>
      <c r="T162" s="40"/>
    </row>
    <row r="163" spans="1:20" x14ac:dyDescent="0.25">
      <c r="A163" s="46" t="s">
        <v>812</v>
      </c>
      <c r="B163" s="54" t="s">
        <v>22</v>
      </c>
      <c r="C163" s="48" t="s">
        <v>211</v>
      </c>
      <c r="D163" s="49">
        <f t="shared" si="5"/>
        <v>0.122</v>
      </c>
      <c r="E163" s="62" t="s">
        <v>714</v>
      </c>
      <c r="F163" s="49">
        <v>0.122</v>
      </c>
      <c r="G163" s="48" t="s">
        <v>211</v>
      </c>
      <c r="H163" s="48" t="s">
        <v>211</v>
      </c>
      <c r="I163" s="45" t="str">
        <f t="shared" si="6"/>
        <v xml:space="preserve">Зошит 96л </v>
      </c>
      <c r="J163" s="53">
        <f t="shared" si="6"/>
        <v>0.122</v>
      </c>
      <c r="K163" s="48" t="s">
        <v>211</v>
      </c>
      <c r="L163" s="40"/>
      <c r="M163" s="40"/>
      <c r="N163" s="40"/>
      <c r="O163" s="40"/>
      <c r="P163" s="40"/>
      <c r="Q163" s="40"/>
      <c r="R163" s="40"/>
      <c r="S163" s="40"/>
      <c r="T163" s="40"/>
    </row>
    <row r="164" spans="1:20" x14ac:dyDescent="0.25">
      <c r="A164" s="46" t="s">
        <v>812</v>
      </c>
      <c r="B164" s="54" t="s">
        <v>22</v>
      </c>
      <c r="C164" s="48" t="s">
        <v>211</v>
      </c>
      <c r="D164" s="49">
        <f t="shared" si="5"/>
        <v>2.5999999999999999E-2</v>
      </c>
      <c r="E164" s="62" t="s">
        <v>715</v>
      </c>
      <c r="F164" s="49">
        <v>2.5999999999999999E-2</v>
      </c>
      <c r="G164" s="48" t="s">
        <v>211</v>
      </c>
      <c r="H164" s="48" t="s">
        <v>211</v>
      </c>
      <c r="I164" s="45" t="str">
        <f t="shared" si="6"/>
        <v xml:space="preserve">Календар </v>
      </c>
      <c r="J164" s="53">
        <f t="shared" si="6"/>
        <v>2.5999999999999999E-2</v>
      </c>
      <c r="K164" s="48" t="s">
        <v>211</v>
      </c>
      <c r="L164" s="40"/>
      <c r="M164" s="40"/>
      <c r="N164" s="40"/>
      <c r="O164" s="40"/>
      <c r="P164" s="40"/>
      <c r="Q164" s="40"/>
      <c r="R164" s="40"/>
      <c r="S164" s="40"/>
      <c r="T164" s="40"/>
    </row>
    <row r="165" spans="1:20" x14ac:dyDescent="0.25">
      <c r="A165" s="46" t="s">
        <v>812</v>
      </c>
      <c r="B165" s="54" t="s">
        <v>22</v>
      </c>
      <c r="C165" s="48" t="s">
        <v>211</v>
      </c>
      <c r="D165" s="49">
        <f t="shared" si="5"/>
        <v>0.12</v>
      </c>
      <c r="E165" s="62" t="s">
        <v>716</v>
      </c>
      <c r="F165" s="49">
        <v>0.12</v>
      </c>
      <c r="G165" s="48" t="s">
        <v>211</v>
      </c>
      <c r="H165" s="48" t="s">
        <v>211</v>
      </c>
      <c r="I165" s="45" t="str">
        <f t="shared" si="6"/>
        <v xml:space="preserve">Клей ПВА </v>
      </c>
      <c r="J165" s="53">
        <f t="shared" si="6"/>
        <v>0.12</v>
      </c>
      <c r="K165" s="48" t="s">
        <v>211</v>
      </c>
      <c r="L165" s="40"/>
      <c r="M165" s="40"/>
      <c r="N165" s="40"/>
      <c r="O165" s="40"/>
      <c r="P165" s="40"/>
      <c r="Q165" s="40"/>
      <c r="R165" s="40"/>
      <c r="S165" s="40"/>
      <c r="T165" s="40"/>
    </row>
    <row r="166" spans="1:20" x14ac:dyDescent="0.25">
      <c r="A166" s="46" t="s">
        <v>812</v>
      </c>
      <c r="B166" s="54" t="s">
        <v>22</v>
      </c>
      <c r="C166" s="48" t="s">
        <v>211</v>
      </c>
      <c r="D166" s="49">
        <f t="shared" si="5"/>
        <v>0.40500000000000003</v>
      </c>
      <c r="E166" s="62" t="s">
        <v>717</v>
      </c>
      <c r="F166" s="49">
        <v>0.40500000000000003</v>
      </c>
      <c r="G166" s="48" t="s">
        <v>211</v>
      </c>
      <c r="H166" s="48" t="s">
        <v>211</v>
      </c>
      <c r="I166" s="45" t="str">
        <f t="shared" si="6"/>
        <v xml:space="preserve">Конверти </v>
      </c>
      <c r="J166" s="53">
        <f t="shared" si="6"/>
        <v>0.40500000000000003</v>
      </c>
      <c r="K166" s="48" t="s">
        <v>211</v>
      </c>
      <c r="L166" s="40"/>
      <c r="M166" s="40"/>
      <c r="N166" s="40"/>
      <c r="O166" s="40"/>
      <c r="P166" s="40"/>
      <c r="Q166" s="40"/>
      <c r="R166" s="40"/>
      <c r="S166" s="40"/>
      <c r="T166" s="40"/>
    </row>
    <row r="167" spans="1:20" x14ac:dyDescent="0.25">
      <c r="A167" s="46" t="s">
        <v>812</v>
      </c>
      <c r="B167" s="54" t="s">
        <v>22</v>
      </c>
      <c r="C167" s="48" t="s">
        <v>211</v>
      </c>
      <c r="D167" s="49">
        <f t="shared" si="5"/>
        <v>5.1999999999999998E-2</v>
      </c>
      <c r="E167" s="62" t="s">
        <v>718</v>
      </c>
      <c r="F167" s="49">
        <v>5.1999999999999998E-2</v>
      </c>
      <c r="G167" s="48" t="s">
        <v>211</v>
      </c>
      <c r="H167" s="48" t="s">
        <v>211</v>
      </c>
      <c r="I167" s="45" t="str">
        <f t="shared" si="6"/>
        <v xml:space="preserve">Коректор </v>
      </c>
      <c r="J167" s="53">
        <f t="shared" si="6"/>
        <v>5.1999999999999998E-2</v>
      </c>
      <c r="K167" s="48" t="s">
        <v>211</v>
      </c>
      <c r="L167" s="40"/>
      <c r="M167" s="40"/>
      <c r="N167" s="40"/>
      <c r="O167" s="40"/>
      <c r="P167" s="40"/>
      <c r="Q167" s="40"/>
      <c r="R167" s="40"/>
      <c r="S167" s="40"/>
      <c r="T167" s="40"/>
    </row>
    <row r="168" spans="1:20" x14ac:dyDescent="0.25">
      <c r="A168" s="46" t="s">
        <v>812</v>
      </c>
      <c r="B168" s="54" t="s">
        <v>22</v>
      </c>
      <c r="C168" s="48" t="s">
        <v>211</v>
      </c>
      <c r="D168" s="49">
        <f t="shared" si="5"/>
        <v>0.96</v>
      </c>
      <c r="E168" s="62" t="s">
        <v>719</v>
      </c>
      <c r="F168" s="49">
        <v>0.96</v>
      </c>
      <c r="G168" s="48" t="s">
        <v>211</v>
      </c>
      <c r="H168" s="48" t="s">
        <v>211</v>
      </c>
      <c r="I168" s="45" t="str">
        <f t="shared" si="6"/>
        <v xml:space="preserve">Лампа ЛЕД 12ВТ Е27 </v>
      </c>
      <c r="J168" s="53">
        <f t="shared" si="6"/>
        <v>0.96</v>
      </c>
      <c r="K168" s="48" t="s">
        <v>211</v>
      </c>
      <c r="L168" s="40"/>
      <c r="M168" s="40"/>
      <c r="N168" s="40"/>
      <c r="O168" s="40"/>
      <c r="P168" s="40"/>
      <c r="Q168" s="40"/>
      <c r="R168" s="40"/>
      <c r="S168" s="40"/>
      <c r="T168" s="40"/>
    </row>
    <row r="169" spans="1:20" x14ac:dyDescent="0.25">
      <c r="A169" s="46" t="s">
        <v>812</v>
      </c>
      <c r="B169" s="54" t="s">
        <v>22</v>
      </c>
      <c r="C169" s="48" t="s">
        <v>211</v>
      </c>
      <c r="D169" s="49">
        <f t="shared" si="5"/>
        <v>0.57699999999999996</v>
      </c>
      <c r="E169" s="62" t="s">
        <v>720</v>
      </c>
      <c r="F169" s="49">
        <v>0.57699999999999996</v>
      </c>
      <c r="G169" s="48" t="s">
        <v>211</v>
      </c>
      <c r="H169" s="48" t="s">
        <v>211</v>
      </c>
      <c r="I169" s="45" t="str">
        <f t="shared" si="6"/>
        <v xml:space="preserve">Лампа світодіодна 12W E 27 4000K </v>
      </c>
      <c r="J169" s="53">
        <f t="shared" si="6"/>
        <v>0.57699999999999996</v>
      </c>
      <c r="K169" s="48" t="s">
        <v>211</v>
      </c>
      <c r="L169" s="40"/>
      <c r="M169" s="40"/>
      <c r="N169" s="40"/>
      <c r="O169" s="40"/>
      <c r="P169" s="40"/>
      <c r="Q169" s="40"/>
      <c r="R169" s="40"/>
      <c r="S169" s="40"/>
      <c r="T169" s="40"/>
    </row>
    <row r="170" spans="1:20" x14ac:dyDescent="0.25">
      <c r="A170" s="46" t="s">
        <v>812</v>
      </c>
      <c r="B170" s="54" t="s">
        <v>22</v>
      </c>
      <c r="C170" s="48" t="s">
        <v>211</v>
      </c>
      <c r="D170" s="49">
        <f t="shared" si="5"/>
        <v>0.3</v>
      </c>
      <c r="E170" s="62" t="s">
        <v>721</v>
      </c>
      <c r="F170" s="49">
        <v>0.3</v>
      </c>
      <c r="G170" s="48" t="s">
        <v>211</v>
      </c>
      <c r="H170" s="48" t="s">
        <v>211</v>
      </c>
      <c r="I170" s="45" t="str">
        <f t="shared" si="6"/>
        <v xml:space="preserve">Лезо господарське </v>
      </c>
      <c r="J170" s="53">
        <f t="shared" si="6"/>
        <v>0.3</v>
      </c>
      <c r="K170" s="48" t="s">
        <v>211</v>
      </c>
      <c r="L170" s="40"/>
      <c r="M170" s="40"/>
      <c r="N170" s="40"/>
      <c r="O170" s="40"/>
      <c r="P170" s="40"/>
      <c r="Q170" s="40"/>
      <c r="R170" s="40"/>
      <c r="S170" s="40"/>
      <c r="T170" s="40"/>
    </row>
    <row r="171" spans="1:20" x14ac:dyDescent="0.25">
      <c r="A171" s="46" t="s">
        <v>812</v>
      </c>
      <c r="B171" s="54" t="s">
        <v>22</v>
      </c>
      <c r="C171" s="48" t="s">
        <v>211</v>
      </c>
      <c r="D171" s="49">
        <f t="shared" si="5"/>
        <v>9.7000000000000003E-2</v>
      </c>
      <c r="E171" s="62" t="s">
        <v>722</v>
      </c>
      <c r="F171" s="49">
        <v>9.7000000000000003E-2</v>
      </c>
      <c r="G171" s="48" t="s">
        <v>211</v>
      </c>
      <c r="H171" s="48" t="s">
        <v>211</v>
      </c>
      <c r="I171" s="45" t="str">
        <f t="shared" si="6"/>
        <v xml:space="preserve">Маркер </v>
      </c>
      <c r="J171" s="53">
        <f t="shared" si="6"/>
        <v>9.7000000000000003E-2</v>
      </c>
      <c r="K171" s="48" t="s">
        <v>211</v>
      </c>
      <c r="L171" s="40"/>
      <c r="M171" s="40"/>
      <c r="N171" s="40"/>
      <c r="O171" s="40"/>
      <c r="P171" s="40"/>
      <c r="Q171" s="40"/>
      <c r="R171" s="40"/>
      <c r="S171" s="40"/>
      <c r="T171" s="40"/>
    </row>
    <row r="172" spans="1:20" x14ac:dyDescent="0.25">
      <c r="A172" s="46" t="s">
        <v>812</v>
      </c>
      <c r="B172" s="54" t="s">
        <v>22</v>
      </c>
      <c r="C172" s="48" t="s">
        <v>211</v>
      </c>
      <c r="D172" s="49">
        <f t="shared" si="5"/>
        <v>0.1</v>
      </c>
      <c r="E172" s="62" t="s">
        <v>723</v>
      </c>
      <c r="F172" s="49">
        <v>0.1</v>
      </c>
      <c r="G172" s="48" t="s">
        <v>211</v>
      </c>
      <c r="H172" s="48" t="s">
        <v>211</v>
      </c>
      <c r="I172" s="45" t="str">
        <f t="shared" si="6"/>
        <v xml:space="preserve">Мило туалетне </v>
      </c>
      <c r="J172" s="53">
        <f t="shared" si="6"/>
        <v>0.1</v>
      </c>
      <c r="K172" s="48" t="s">
        <v>211</v>
      </c>
      <c r="L172" s="40"/>
      <c r="M172" s="40"/>
      <c r="N172" s="40"/>
      <c r="O172" s="40"/>
      <c r="P172" s="40"/>
      <c r="Q172" s="40"/>
      <c r="R172" s="40"/>
      <c r="S172" s="40"/>
      <c r="T172" s="40"/>
    </row>
    <row r="173" spans="1:20" x14ac:dyDescent="0.25">
      <c r="A173" s="46" t="s">
        <v>812</v>
      </c>
      <c r="B173" s="54" t="s">
        <v>22</v>
      </c>
      <c r="C173" s="48" t="s">
        <v>211</v>
      </c>
      <c r="D173" s="49">
        <f t="shared" si="5"/>
        <v>7.0999999999999994E-2</v>
      </c>
      <c r="E173" s="62" t="s">
        <v>724</v>
      </c>
      <c r="F173" s="49">
        <v>7.0999999999999994E-2</v>
      </c>
      <c r="G173" s="48" t="s">
        <v>211</v>
      </c>
      <c r="H173" s="48" t="s">
        <v>211</v>
      </c>
      <c r="I173" s="45" t="str">
        <f t="shared" si="6"/>
        <v xml:space="preserve">Налобний лихтарик </v>
      </c>
      <c r="J173" s="53">
        <f t="shared" si="6"/>
        <v>7.0999999999999994E-2</v>
      </c>
      <c r="K173" s="48" t="s">
        <v>211</v>
      </c>
      <c r="L173" s="40"/>
      <c r="M173" s="40"/>
      <c r="N173" s="40"/>
      <c r="O173" s="40"/>
      <c r="P173" s="40"/>
      <c r="Q173" s="40"/>
      <c r="R173" s="40"/>
      <c r="S173" s="40"/>
      <c r="T173" s="40"/>
    </row>
    <row r="174" spans="1:20" ht="15" customHeight="1" x14ac:dyDescent="0.25">
      <c r="A174" s="46" t="s">
        <v>812</v>
      </c>
      <c r="B174" s="54" t="s">
        <v>22</v>
      </c>
      <c r="C174" s="48" t="s">
        <v>211</v>
      </c>
      <c r="D174" s="49">
        <f t="shared" si="5"/>
        <v>8.9999999999999993E-3</v>
      </c>
      <c r="E174" s="62" t="s">
        <v>725</v>
      </c>
      <c r="F174" s="49">
        <v>8.9999999999999993E-3</v>
      </c>
      <c r="G174" s="48" t="s">
        <v>211</v>
      </c>
      <c r="H174" s="48" t="s">
        <v>211</v>
      </c>
      <c r="I174" s="45" t="str">
        <f t="shared" si="6"/>
        <v xml:space="preserve">Олівець з ластиком </v>
      </c>
      <c r="J174" s="53">
        <f t="shared" si="6"/>
        <v>8.9999999999999993E-3</v>
      </c>
      <c r="K174" s="48" t="s">
        <v>211</v>
      </c>
      <c r="L174" s="40"/>
      <c r="M174" s="40"/>
      <c r="N174" s="40"/>
      <c r="O174" s="40"/>
      <c r="P174" s="40"/>
      <c r="Q174" s="40"/>
      <c r="R174" s="40"/>
      <c r="S174" s="40"/>
      <c r="T174" s="40"/>
    </row>
    <row r="175" spans="1:20" ht="16.5" customHeight="1" x14ac:dyDescent="0.25">
      <c r="A175" s="46" t="s">
        <v>812</v>
      </c>
      <c r="B175" s="54" t="s">
        <v>22</v>
      </c>
      <c r="C175" s="48" t="s">
        <v>211</v>
      </c>
      <c r="D175" s="49">
        <f t="shared" si="5"/>
        <v>1.0149999999999999</v>
      </c>
      <c r="E175" s="62" t="s">
        <v>726</v>
      </c>
      <c r="F175" s="49">
        <v>1.0149999999999999</v>
      </c>
      <c r="G175" s="48" t="s">
        <v>211</v>
      </c>
      <c r="H175" s="48" t="s">
        <v>211</v>
      </c>
      <c r="I175" s="45" t="str">
        <f t="shared" si="6"/>
        <v xml:space="preserve">Пакети д/сміття </v>
      </c>
      <c r="J175" s="53">
        <f t="shared" si="6"/>
        <v>1.0149999999999999</v>
      </c>
      <c r="K175" s="48" t="s">
        <v>211</v>
      </c>
      <c r="L175" s="40"/>
      <c r="M175" s="40"/>
      <c r="N175" s="40"/>
      <c r="O175" s="40"/>
      <c r="P175" s="40"/>
      <c r="Q175" s="40"/>
      <c r="R175" s="40"/>
      <c r="S175" s="40"/>
      <c r="T175" s="40"/>
    </row>
    <row r="176" spans="1:20" x14ac:dyDescent="0.25">
      <c r="A176" s="46" t="s">
        <v>812</v>
      </c>
      <c r="B176" s="54" t="s">
        <v>22</v>
      </c>
      <c r="C176" s="48" t="s">
        <v>211</v>
      </c>
      <c r="D176" s="49">
        <f t="shared" si="5"/>
        <v>1.29</v>
      </c>
      <c r="E176" s="62" t="s">
        <v>727</v>
      </c>
      <c r="F176" s="49">
        <v>1.29</v>
      </c>
      <c r="G176" s="48" t="s">
        <v>211</v>
      </c>
      <c r="H176" s="48" t="s">
        <v>211</v>
      </c>
      <c r="I176" s="45" t="str">
        <f t="shared" si="6"/>
        <v xml:space="preserve">Пакети для сміття </v>
      </c>
      <c r="J176" s="53">
        <f t="shared" si="6"/>
        <v>1.29</v>
      </c>
      <c r="K176" s="48" t="s">
        <v>211</v>
      </c>
      <c r="L176" s="40"/>
      <c r="M176" s="40"/>
      <c r="N176" s="40"/>
      <c r="O176" s="40"/>
      <c r="P176" s="40"/>
      <c r="Q176" s="40"/>
      <c r="R176" s="40"/>
      <c r="S176" s="40"/>
      <c r="T176" s="40"/>
    </row>
    <row r="177" spans="1:20" x14ac:dyDescent="0.25">
      <c r="A177" s="46" t="s">
        <v>812</v>
      </c>
      <c r="B177" s="54" t="s">
        <v>22</v>
      </c>
      <c r="C177" s="48" t="s">
        <v>211</v>
      </c>
      <c r="D177" s="49">
        <f t="shared" si="5"/>
        <v>6.6920000000000002</v>
      </c>
      <c r="E177" s="62" t="s">
        <v>728</v>
      </c>
      <c r="F177" s="49">
        <v>6.6920000000000002</v>
      </c>
      <c r="G177" s="48" t="s">
        <v>211</v>
      </c>
      <c r="H177" s="48" t="s">
        <v>211</v>
      </c>
      <c r="I177" s="45" t="str">
        <f t="shared" si="6"/>
        <v xml:space="preserve">Папір А4/80,500л </v>
      </c>
      <c r="J177" s="53">
        <f t="shared" si="6"/>
        <v>6.6920000000000002</v>
      </c>
      <c r="K177" s="48" t="s">
        <v>211</v>
      </c>
      <c r="L177" s="40"/>
      <c r="M177" s="40"/>
      <c r="N177" s="40"/>
      <c r="O177" s="40"/>
      <c r="P177" s="40"/>
      <c r="Q177" s="40"/>
      <c r="R177" s="40"/>
      <c r="S177" s="40"/>
      <c r="T177" s="40"/>
    </row>
    <row r="178" spans="1:20" x14ac:dyDescent="0.25">
      <c r="A178" s="46" t="s">
        <v>812</v>
      </c>
      <c r="B178" s="54" t="s">
        <v>22</v>
      </c>
      <c r="C178" s="48" t="s">
        <v>211</v>
      </c>
      <c r="D178" s="49">
        <f t="shared" si="5"/>
        <v>0.372</v>
      </c>
      <c r="E178" s="62" t="s">
        <v>729</v>
      </c>
      <c r="F178" s="49">
        <v>0.372</v>
      </c>
      <c r="G178" s="48" t="s">
        <v>211</v>
      </c>
      <c r="H178" s="48" t="s">
        <v>211</v>
      </c>
      <c r="I178" s="45" t="str">
        <f t="shared" si="6"/>
        <v xml:space="preserve">Папір газетний А4 /45/500л </v>
      </c>
      <c r="J178" s="53">
        <f t="shared" si="6"/>
        <v>0.372</v>
      </c>
      <c r="K178" s="48" t="s">
        <v>211</v>
      </c>
      <c r="L178" s="40"/>
      <c r="M178" s="40"/>
      <c r="N178" s="40"/>
      <c r="O178" s="40"/>
      <c r="P178" s="40"/>
      <c r="Q178" s="40"/>
      <c r="R178" s="40"/>
      <c r="S178" s="40"/>
      <c r="T178" s="40"/>
    </row>
    <row r="179" spans="1:20" x14ac:dyDescent="0.25">
      <c r="A179" s="46" t="s">
        <v>812</v>
      </c>
      <c r="B179" s="54" t="s">
        <v>22</v>
      </c>
      <c r="C179" s="48" t="s">
        <v>211</v>
      </c>
      <c r="D179" s="49">
        <f t="shared" si="5"/>
        <v>1.4999999999999999E-2</v>
      </c>
      <c r="E179" s="62" t="s">
        <v>730</v>
      </c>
      <c r="F179" s="49">
        <v>1.4999999999999999E-2</v>
      </c>
      <c r="G179" s="48" t="s">
        <v>211</v>
      </c>
      <c r="H179" s="48" t="s">
        <v>211</v>
      </c>
      <c r="I179" s="45" t="str">
        <f t="shared" si="6"/>
        <v xml:space="preserve">Папка д \ папіру </v>
      </c>
      <c r="J179" s="53">
        <f t="shared" si="6"/>
        <v>1.4999999999999999E-2</v>
      </c>
      <c r="K179" s="48" t="s">
        <v>211</v>
      </c>
      <c r="L179" s="40"/>
      <c r="M179" s="40"/>
      <c r="N179" s="40"/>
      <c r="O179" s="40"/>
      <c r="P179" s="40"/>
      <c r="Q179" s="40"/>
      <c r="R179" s="40"/>
      <c r="S179" s="40"/>
      <c r="T179" s="40"/>
    </row>
    <row r="180" spans="1:20" x14ac:dyDescent="0.25">
      <c r="A180" s="46" t="s">
        <v>812</v>
      </c>
      <c r="B180" s="54" t="s">
        <v>22</v>
      </c>
      <c r="C180" s="48" t="s">
        <v>211</v>
      </c>
      <c r="D180" s="49">
        <f t="shared" si="5"/>
        <v>0.67500000000000004</v>
      </c>
      <c r="E180" s="62" t="s">
        <v>731</v>
      </c>
      <c r="F180" s="49">
        <v>0.67500000000000004</v>
      </c>
      <c r="G180" s="48" t="s">
        <v>211</v>
      </c>
      <c r="H180" s="48" t="s">
        <v>211</v>
      </c>
      <c r="I180" s="45" t="str">
        <f t="shared" si="6"/>
        <v xml:space="preserve">Рідке мило </v>
      </c>
      <c r="J180" s="53">
        <f t="shared" si="6"/>
        <v>0.67500000000000004</v>
      </c>
      <c r="K180" s="48" t="s">
        <v>211</v>
      </c>
      <c r="L180" s="40"/>
      <c r="M180" s="40"/>
      <c r="N180" s="40"/>
      <c r="O180" s="40"/>
      <c r="P180" s="40"/>
      <c r="Q180" s="40"/>
      <c r="R180" s="40"/>
      <c r="S180" s="40"/>
      <c r="T180" s="40"/>
    </row>
    <row r="181" spans="1:20" x14ac:dyDescent="0.25">
      <c r="A181" s="46" t="s">
        <v>812</v>
      </c>
      <c r="B181" s="54" t="s">
        <v>22</v>
      </c>
      <c r="C181" s="48" t="s">
        <v>211</v>
      </c>
      <c r="D181" s="49">
        <f t="shared" si="5"/>
        <v>6.4000000000000001E-2</v>
      </c>
      <c r="E181" s="62" t="s">
        <v>732</v>
      </c>
      <c r="F181" s="49">
        <v>6.4000000000000001E-2</v>
      </c>
      <c r="G181" s="48" t="s">
        <v>211</v>
      </c>
      <c r="H181" s="48" t="s">
        <v>211</v>
      </c>
      <c r="I181" s="45" t="str">
        <f t="shared" si="6"/>
        <v xml:space="preserve">Рукавички маслобензостойкі </v>
      </c>
      <c r="J181" s="53">
        <f t="shared" si="6"/>
        <v>6.4000000000000001E-2</v>
      </c>
      <c r="K181" s="48" t="s">
        <v>211</v>
      </c>
      <c r="L181" s="40"/>
      <c r="M181" s="40"/>
      <c r="N181" s="40"/>
      <c r="O181" s="40"/>
      <c r="P181" s="40"/>
      <c r="Q181" s="40"/>
      <c r="R181" s="40"/>
      <c r="S181" s="40"/>
      <c r="T181" s="40"/>
    </row>
    <row r="182" spans="1:20" x14ac:dyDescent="0.25">
      <c r="A182" s="46" t="s">
        <v>812</v>
      </c>
      <c r="B182" s="54" t="s">
        <v>22</v>
      </c>
      <c r="C182" s="48" t="s">
        <v>211</v>
      </c>
      <c r="D182" s="49">
        <f t="shared" si="5"/>
        <v>0.52600000000000002</v>
      </c>
      <c r="E182" s="62" t="s">
        <v>733</v>
      </c>
      <c r="F182" s="49">
        <v>0.52600000000000002</v>
      </c>
      <c r="G182" s="48" t="s">
        <v>211</v>
      </c>
      <c r="H182" s="48" t="s">
        <v>211</v>
      </c>
      <c r="I182" s="45" t="str">
        <f t="shared" si="6"/>
        <v xml:space="preserve">Рукавички хозяйственні гумові </v>
      </c>
      <c r="J182" s="53">
        <f t="shared" si="6"/>
        <v>0.52600000000000002</v>
      </c>
      <c r="K182" s="48" t="s">
        <v>211</v>
      </c>
      <c r="L182" s="40"/>
      <c r="M182" s="40"/>
      <c r="N182" s="40"/>
      <c r="O182" s="40"/>
      <c r="P182" s="40"/>
      <c r="Q182" s="40"/>
      <c r="R182" s="40"/>
      <c r="S182" s="40"/>
      <c r="T182" s="40"/>
    </row>
    <row r="183" spans="1:20" x14ac:dyDescent="0.25">
      <c r="A183" s="46" t="s">
        <v>812</v>
      </c>
      <c r="B183" s="54" t="s">
        <v>22</v>
      </c>
      <c r="C183" s="48" t="s">
        <v>211</v>
      </c>
      <c r="D183" s="49">
        <f t="shared" si="5"/>
        <v>0.11</v>
      </c>
      <c r="E183" s="62" t="s">
        <v>734</v>
      </c>
      <c r="F183" s="49">
        <v>0.11</v>
      </c>
      <c r="G183" s="48" t="s">
        <v>211</v>
      </c>
      <c r="H183" s="48" t="s">
        <v>211</v>
      </c>
      <c r="I183" s="45" t="str">
        <f t="shared" si="6"/>
        <v xml:space="preserve">Рукавички хозяйственні х\б </v>
      </c>
      <c r="J183" s="53">
        <f t="shared" si="6"/>
        <v>0.11</v>
      </c>
      <c r="K183" s="48" t="s">
        <v>211</v>
      </c>
      <c r="L183" s="40"/>
      <c r="M183" s="40"/>
      <c r="N183" s="40"/>
      <c r="O183" s="40"/>
      <c r="P183" s="40"/>
      <c r="Q183" s="40"/>
      <c r="R183" s="40"/>
      <c r="S183" s="40"/>
      <c r="T183" s="40"/>
    </row>
    <row r="184" spans="1:20" x14ac:dyDescent="0.25">
      <c r="A184" s="46" t="s">
        <v>812</v>
      </c>
      <c r="B184" s="54" t="s">
        <v>22</v>
      </c>
      <c r="C184" s="48" t="s">
        <v>211</v>
      </c>
      <c r="D184" s="49">
        <f t="shared" si="5"/>
        <v>7.0000000000000001E-3</v>
      </c>
      <c r="E184" s="62" t="s">
        <v>735</v>
      </c>
      <c r="F184" s="49">
        <v>7.0000000000000001E-3</v>
      </c>
      <c r="G184" s="48" t="s">
        <v>211</v>
      </c>
      <c r="H184" s="48" t="s">
        <v>211</v>
      </c>
      <c r="I184" s="45" t="str">
        <f t="shared" si="6"/>
        <v xml:space="preserve">Ручка кулькова </v>
      </c>
      <c r="J184" s="53">
        <f t="shared" si="6"/>
        <v>7.0000000000000001E-3</v>
      </c>
      <c r="K184" s="48" t="s">
        <v>211</v>
      </c>
      <c r="L184" s="40"/>
      <c r="M184" s="40"/>
      <c r="N184" s="40"/>
      <c r="O184" s="40"/>
      <c r="P184" s="40"/>
      <c r="Q184" s="40"/>
      <c r="R184" s="40"/>
      <c r="S184" s="40"/>
      <c r="T184" s="40"/>
    </row>
    <row r="185" spans="1:20" x14ac:dyDescent="0.25">
      <c r="A185" s="46" t="s">
        <v>812</v>
      </c>
      <c r="B185" s="54" t="s">
        <v>22</v>
      </c>
      <c r="C185" s="48" t="s">
        <v>211</v>
      </c>
      <c r="D185" s="49">
        <f t="shared" si="5"/>
        <v>2.7E-2</v>
      </c>
      <c r="E185" s="62" t="s">
        <v>736</v>
      </c>
      <c r="F185" s="49">
        <v>2.7E-2</v>
      </c>
      <c r="G185" s="48" t="s">
        <v>211</v>
      </c>
      <c r="H185" s="48" t="s">
        <v>211</v>
      </c>
      <c r="I185" s="45" t="str">
        <f t="shared" si="6"/>
        <v xml:space="preserve">Ручка масляна синя </v>
      </c>
      <c r="J185" s="53">
        <f t="shared" si="6"/>
        <v>2.7E-2</v>
      </c>
      <c r="K185" s="48" t="s">
        <v>211</v>
      </c>
      <c r="L185" s="40"/>
      <c r="M185" s="40"/>
      <c r="N185" s="40"/>
      <c r="O185" s="40"/>
      <c r="P185" s="40"/>
      <c r="Q185" s="40"/>
      <c r="R185" s="40"/>
      <c r="S185" s="40"/>
      <c r="T185" s="40"/>
    </row>
    <row r="186" spans="1:20" ht="16.5" customHeight="1" x14ac:dyDescent="0.25">
      <c r="A186" s="46" t="s">
        <v>812</v>
      </c>
      <c r="B186" s="54" t="s">
        <v>22</v>
      </c>
      <c r="C186" s="48" t="s">
        <v>211</v>
      </c>
      <c r="D186" s="49">
        <f t="shared" si="5"/>
        <v>0.754</v>
      </c>
      <c r="E186" s="62" t="s">
        <v>737</v>
      </c>
      <c r="F186" s="49">
        <v>0.754</v>
      </c>
      <c r="G186" s="48" t="s">
        <v>211</v>
      </c>
      <c r="H186" s="48" t="s">
        <v>211</v>
      </c>
      <c r="I186" s="45" t="str">
        <f t="shared" ref="I186:J206" si="7">E186</f>
        <v xml:space="preserve">Рушник паперовий </v>
      </c>
      <c r="J186" s="53">
        <f t="shared" si="7"/>
        <v>0.754</v>
      </c>
      <c r="K186" s="48" t="s">
        <v>211</v>
      </c>
      <c r="L186" s="40"/>
      <c r="M186" s="40"/>
      <c r="N186" s="40"/>
      <c r="O186" s="40"/>
      <c r="P186" s="40"/>
      <c r="Q186" s="40"/>
      <c r="R186" s="40"/>
      <c r="S186" s="40"/>
      <c r="T186" s="40"/>
    </row>
    <row r="187" spans="1:20" x14ac:dyDescent="0.25">
      <c r="A187" s="46" t="s">
        <v>812</v>
      </c>
      <c r="B187" s="54" t="s">
        <v>22</v>
      </c>
      <c r="C187" s="48" t="s">
        <v>211</v>
      </c>
      <c r="D187" s="49">
        <f t="shared" si="5"/>
        <v>0.3</v>
      </c>
      <c r="E187" s="62" t="s">
        <v>738</v>
      </c>
      <c r="F187" s="49">
        <v>0.3</v>
      </c>
      <c r="G187" s="48" t="s">
        <v>211</v>
      </c>
      <c r="H187" s="48" t="s">
        <v>211</v>
      </c>
      <c r="I187" s="45" t="str">
        <f t="shared" si="7"/>
        <v xml:space="preserve">Сегрегатор А4/70 </v>
      </c>
      <c r="J187" s="53">
        <f t="shared" si="7"/>
        <v>0.3</v>
      </c>
      <c r="K187" s="48" t="s">
        <v>211</v>
      </c>
      <c r="L187" s="40"/>
      <c r="M187" s="40"/>
      <c r="N187" s="40"/>
      <c r="O187" s="40"/>
      <c r="P187" s="40"/>
      <c r="Q187" s="40"/>
      <c r="R187" s="40"/>
      <c r="S187" s="40"/>
      <c r="T187" s="40"/>
    </row>
    <row r="188" spans="1:20" x14ac:dyDescent="0.25">
      <c r="A188" s="46" t="s">
        <v>812</v>
      </c>
      <c r="B188" s="54" t="s">
        <v>22</v>
      </c>
      <c r="C188" s="48" t="s">
        <v>211</v>
      </c>
      <c r="D188" s="49">
        <f t="shared" si="5"/>
        <v>1.0999999999999999E-2</v>
      </c>
      <c r="E188" s="62" t="s">
        <v>739</v>
      </c>
      <c r="F188" s="49">
        <v>1.0999999999999999E-2</v>
      </c>
      <c r="G188" s="48" t="s">
        <v>211</v>
      </c>
      <c r="H188" s="48" t="s">
        <v>211</v>
      </c>
      <c r="I188" s="45" t="str">
        <f t="shared" si="7"/>
        <v xml:space="preserve">Скрепки 100шт </v>
      </c>
      <c r="J188" s="53">
        <f t="shared" si="7"/>
        <v>1.0999999999999999E-2</v>
      </c>
      <c r="K188" s="48" t="s">
        <v>211</v>
      </c>
      <c r="L188" s="40"/>
      <c r="M188" s="40"/>
      <c r="N188" s="40"/>
      <c r="O188" s="40"/>
      <c r="P188" s="40"/>
      <c r="Q188" s="40"/>
      <c r="R188" s="40"/>
      <c r="S188" s="40"/>
      <c r="T188" s="40"/>
    </row>
    <row r="189" spans="1:20" ht="15" customHeight="1" x14ac:dyDescent="0.25">
      <c r="A189" s="46" t="s">
        <v>812</v>
      </c>
      <c r="B189" s="54" t="s">
        <v>22</v>
      </c>
      <c r="C189" s="48" t="s">
        <v>211</v>
      </c>
      <c r="D189" s="49">
        <f t="shared" si="5"/>
        <v>4.8000000000000001E-2</v>
      </c>
      <c r="E189" s="62" t="s">
        <v>740</v>
      </c>
      <c r="F189" s="49">
        <v>4.8000000000000001E-2</v>
      </c>
      <c r="G189" s="48" t="s">
        <v>211</v>
      </c>
      <c r="H189" s="48" t="s">
        <v>211</v>
      </c>
      <c r="I189" s="45" t="str">
        <f t="shared" si="7"/>
        <v xml:space="preserve">Сода кальційована </v>
      </c>
      <c r="J189" s="53">
        <f t="shared" si="7"/>
        <v>4.8000000000000001E-2</v>
      </c>
      <c r="K189" s="48" t="s">
        <v>211</v>
      </c>
      <c r="L189" s="40"/>
      <c r="M189" s="40"/>
      <c r="N189" s="40"/>
      <c r="O189" s="40"/>
      <c r="P189" s="40"/>
      <c r="Q189" s="40"/>
      <c r="R189" s="40"/>
      <c r="S189" s="40"/>
      <c r="T189" s="40"/>
    </row>
    <row r="190" spans="1:20" x14ac:dyDescent="0.25">
      <c r="A190" s="46" t="s">
        <v>812</v>
      </c>
      <c r="B190" s="54" t="s">
        <v>22</v>
      </c>
      <c r="C190" s="48" t="s">
        <v>211</v>
      </c>
      <c r="D190" s="49">
        <f t="shared" si="5"/>
        <v>3.0000000000000001E-3</v>
      </c>
      <c r="E190" s="62" t="s">
        <v>741</v>
      </c>
      <c r="F190" s="49">
        <v>3.0000000000000001E-3</v>
      </c>
      <c r="G190" s="48" t="s">
        <v>211</v>
      </c>
      <c r="H190" s="48" t="s">
        <v>211</v>
      </c>
      <c r="I190" s="45" t="str">
        <f t="shared" si="7"/>
        <v xml:space="preserve">Стержень кульковий </v>
      </c>
      <c r="J190" s="53">
        <f t="shared" si="7"/>
        <v>3.0000000000000001E-3</v>
      </c>
      <c r="K190" s="48" t="s">
        <v>211</v>
      </c>
      <c r="L190" s="40"/>
      <c r="M190" s="40"/>
      <c r="N190" s="40"/>
      <c r="O190" s="40"/>
      <c r="P190" s="40"/>
      <c r="Q190" s="40"/>
      <c r="R190" s="40"/>
      <c r="S190" s="40"/>
      <c r="T190" s="40"/>
    </row>
    <row r="191" spans="1:20" x14ac:dyDescent="0.25">
      <c r="A191" s="46" t="s">
        <v>812</v>
      </c>
      <c r="B191" s="54" t="s">
        <v>22</v>
      </c>
      <c r="C191" s="48" t="s">
        <v>211</v>
      </c>
      <c r="D191" s="49">
        <f t="shared" si="5"/>
        <v>0.9</v>
      </c>
      <c r="E191" s="62" t="s">
        <v>742</v>
      </c>
      <c r="F191" s="49">
        <v>0.9</v>
      </c>
      <c r="G191" s="48" t="s">
        <v>211</v>
      </c>
      <c r="H191" s="48" t="s">
        <v>211</v>
      </c>
      <c r="I191" s="45" t="str">
        <f t="shared" si="7"/>
        <v xml:space="preserve">Термоплівка Panason/ </v>
      </c>
      <c r="J191" s="53">
        <f t="shared" si="7"/>
        <v>0.9</v>
      </c>
      <c r="K191" s="48" t="s">
        <v>211</v>
      </c>
      <c r="L191" s="40"/>
      <c r="M191" s="40"/>
      <c r="N191" s="40"/>
      <c r="O191" s="40"/>
      <c r="P191" s="40"/>
      <c r="Q191" s="40"/>
      <c r="R191" s="40"/>
      <c r="S191" s="40"/>
      <c r="T191" s="40"/>
    </row>
    <row r="192" spans="1:20" x14ac:dyDescent="0.25">
      <c r="A192" s="46" t="s">
        <v>812</v>
      </c>
      <c r="B192" s="54" t="s">
        <v>22</v>
      </c>
      <c r="C192" s="48" t="s">
        <v>211</v>
      </c>
      <c r="D192" s="49">
        <f t="shared" si="5"/>
        <v>0.87</v>
      </c>
      <c r="E192" s="62" t="s">
        <v>743</v>
      </c>
      <c r="F192" s="49">
        <v>0.87</v>
      </c>
      <c r="G192" s="48" t="s">
        <v>211</v>
      </c>
      <c r="H192" s="48" t="s">
        <v>211</v>
      </c>
      <c r="I192" s="45" t="str">
        <f t="shared" si="7"/>
        <v xml:space="preserve">Файл А4+глянц,0,40 </v>
      </c>
      <c r="J192" s="53">
        <f t="shared" si="7"/>
        <v>0.87</v>
      </c>
      <c r="K192" s="48" t="s">
        <v>211</v>
      </c>
      <c r="L192" s="40"/>
      <c r="M192" s="40"/>
      <c r="N192" s="40"/>
      <c r="O192" s="40"/>
      <c r="P192" s="40"/>
      <c r="Q192" s="40"/>
      <c r="R192" s="40"/>
      <c r="S192" s="40"/>
      <c r="T192" s="40"/>
    </row>
    <row r="193" spans="1:20" x14ac:dyDescent="0.25">
      <c r="A193" s="46" t="s">
        <v>812</v>
      </c>
      <c r="B193" s="54" t="s">
        <v>22</v>
      </c>
      <c r="C193" s="48" t="s">
        <v>211</v>
      </c>
      <c r="D193" s="49">
        <f t="shared" si="5"/>
        <v>0.06</v>
      </c>
      <c r="E193" s="62" t="s">
        <v>744</v>
      </c>
      <c r="F193" s="49">
        <v>0.06</v>
      </c>
      <c r="G193" s="48" t="s">
        <v>211</v>
      </c>
      <c r="H193" s="48" t="s">
        <v>211</v>
      </c>
      <c r="I193" s="45" t="str">
        <f t="shared" si="7"/>
        <v xml:space="preserve">Циліндр до замку </v>
      </c>
      <c r="J193" s="53">
        <f t="shared" si="7"/>
        <v>0.06</v>
      </c>
      <c r="K193" s="48" t="s">
        <v>211</v>
      </c>
      <c r="L193" s="40"/>
      <c r="M193" s="40"/>
      <c r="N193" s="40"/>
      <c r="O193" s="40"/>
      <c r="P193" s="40"/>
      <c r="Q193" s="40"/>
      <c r="R193" s="40"/>
      <c r="S193" s="40"/>
      <c r="T193" s="40"/>
    </row>
    <row r="194" spans="1:20" x14ac:dyDescent="0.25">
      <c r="A194" s="46" t="s">
        <v>812</v>
      </c>
      <c r="B194" s="54" t="s">
        <v>22</v>
      </c>
      <c r="C194" s="48" t="s">
        <v>211</v>
      </c>
      <c r="D194" s="49">
        <f t="shared" si="5"/>
        <v>0.25900000000000001</v>
      </c>
      <c r="E194" s="62" t="s">
        <v>745</v>
      </c>
      <c r="F194" s="49">
        <v>0.25900000000000001</v>
      </c>
      <c r="G194" s="48" t="s">
        <v>211</v>
      </c>
      <c r="H194" s="48" t="s">
        <v>211</v>
      </c>
      <c r="I194" s="45" t="str">
        <f t="shared" si="7"/>
        <v xml:space="preserve">Чистящий засіб </v>
      </c>
      <c r="J194" s="53">
        <f t="shared" si="7"/>
        <v>0.25900000000000001</v>
      </c>
      <c r="K194" s="48" t="s">
        <v>211</v>
      </c>
      <c r="L194" s="40"/>
      <c r="M194" s="40"/>
      <c r="N194" s="40"/>
      <c r="O194" s="40"/>
      <c r="P194" s="40"/>
      <c r="Q194" s="40"/>
      <c r="R194" s="40"/>
      <c r="S194" s="40"/>
      <c r="T194" s="40"/>
    </row>
    <row r="195" spans="1:20" x14ac:dyDescent="0.25">
      <c r="A195" s="46" t="s">
        <v>812</v>
      </c>
      <c r="B195" s="54" t="s">
        <v>22</v>
      </c>
      <c r="C195" s="48" t="s">
        <v>211</v>
      </c>
      <c r="D195" s="49">
        <f t="shared" si="5"/>
        <v>8.5999999999999993E-2</v>
      </c>
      <c r="E195" s="62" t="s">
        <v>746</v>
      </c>
      <c r="F195" s="49">
        <v>8.5999999999999993E-2</v>
      </c>
      <c r="G195" s="48" t="s">
        <v>211</v>
      </c>
      <c r="H195" s="48" t="s">
        <v>211</v>
      </c>
      <c r="I195" s="45" t="str">
        <f t="shared" si="7"/>
        <v xml:space="preserve">Швидкозшивач картонн </v>
      </c>
      <c r="J195" s="53">
        <f t="shared" si="7"/>
        <v>8.5999999999999993E-2</v>
      </c>
      <c r="K195" s="48" t="s">
        <v>211</v>
      </c>
      <c r="L195" s="40"/>
      <c r="M195" s="40"/>
      <c r="N195" s="40"/>
      <c r="O195" s="40"/>
      <c r="P195" s="40"/>
      <c r="Q195" s="40"/>
      <c r="R195" s="40"/>
      <c r="S195" s="40"/>
      <c r="T195" s="40"/>
    </row>
    <row r="196" spans="1:20" x14ac:dyDescent="0.25">
      <c r="A196" s="46" t="s">
        <v>812</v>
      </c>
      <c r="B196" s="54" t="s">
        <v>22</v>
      </c>
      <c r="C196" s="48" t="s">
        <v>211</v>
      </c>
      <c r="D196" s="49">
        <f t="shared" si="5"/>
        <v>1.7999999999999999E-2</v>
      </c>
      <c r="E196" s="62" t="s">
        <v>747</v>
      </c>
      <c r="F196" s="49">
        <v>1.7999999999999999E-2</v>
      </c>
      <c r="G196" s="48" t="s">
        <v>211</v>
      </c>
      <c r="H196" s="48" t="s">
        <v>211</v>
      </c>
      <c r="I196" s="45" t="str">
        <f t="shared" si="7"/>
        <v xml:space="preserve">Швидкозшивач пластик </v>
      </c>
      <c r="J196" s="53">
        <f t="shared" si="7"/>
        <v>1.7999999999999999E-2</v>
      </c>
      <c r="K196" s="48" t="s">
        <v>211</v>
      </c>
      <c r="L196" s="40"/>
      <c r="M196" s="40"/>
      <c r="N196" s="40"/>
      <c r="O196" s="40"/>
      <c r="P196" s="40"/>
      <c r="Q196" s="40"/>
      <c r="R196" s="40"/>
      <c r="S196" s="40"/>
      <c r="T196" s="40"/>
    </row>
    <row r="197" spans="1:20" x14ac:dyDescent="0.25">
      <c r="A197" s="46" t="s">
        <v>812</v>
      </c>
      <c r="B197" s="54" t="s">
        <v>22</v>
      </c>
      <c r="C197" s="48" t="s">
        <v>211</v>
      </c>
      <c r="D197" s="49">
        <f t="shared" ref="D197:D260" si="8">F197</f>
        <v>5.1999999999999998E-2</v>
      </c>
      <c r="E197" s="62" t="s">
        <v>748</v>
      </c>
      <c r="F197" s="49">
        <v>5.1999999999999998E-2</v>
      </c>
      <c r="G197" s="48" t="s">
        <v>211</v>
      </c>
      <c r="H197" s="48" t="s">
        <v>211</v>
      </c>
      <c r="I197" s="45" t="str">
        <f t="shared" si="7"/>
        <v xml:space="preserve">Алебастер </v>
      </c>
      <c r="J197" s="53">
        <f t="shared" si="7"/>
        <v>5.1999999999999998E-2</v>
      </c>
      <c r="K197" s="48" t="s">
        <v>211</v>
      </c>
      <c r="L197" s="40"/>
      <c r="M197" s="40"/>
      <c r="N197" s="40"/>
      <c r="O197" s="40"/>
      <c r="P197" s="40"/>
      <c r="Q197" s="40"/>
      <c r="R197" s="40"/>
      <c r="S197" s="40"/>
      <c r="T197" s="40"/>
    </row>
    <row r="198" spans="1:20" x14ac:dyDescent="0.25">
      <c r="A198" s="46" t="s">
        <v>812</v>
      </c>
      <c r="B198" s="54" t="s">
        <v>22</v>
      </c>
      <c r="C198" s="48" t="s">
        <v>211</v>
      </c>
      <c r="D198" s="49">
        <f t="shared" si="8"/>
        <v>0.46200000000000002</v>
      </c>
      <c r="E198" s="62" t="s">
        <v>749</v>
      </c>
      <c r="F198" s="49">
        <v>0.46200000000000002</v>
      </c>
      <c r="G198" s="48" t="s">
        <v>211</v>
      </c>
      <c r="H198" s="48" t="s">
        <v>211</v>
      </c>
      <c r="I198" s="45" t="str">
        <f t="shared" si="7"/>
        <v xml:space="preserve">Бачок д\унітазу </v>
      </c>
      <c r="J198" s="53">
        <f t="shared" si="7"/>
        <v>0.46200000000000002</v>
      </c>
      <c r="K198" s="48" t="s">
        <v>211</v>
      </c>
      <c r="L198" s="40"/>
      <c r="M198" s="40"/>
      <c r="N198" s="40"/>
      <c r="O198" s="40"/>
      <c r="P198" s="40"/>
      <c r="Q198" s="40"/>
      <c r="R198" s="40"/>
      <c r="S198" s="40"/>
      <c r="T198" s="40"/>
    </row>
    <row r="199" spans="1:20" x14ac:dyDescent="0.25">
      <c r="A199" s="46" t="s">
        <v>812</v>
      </c>
      <c r="B199" s="54" t="s">
        <v>22</v>
      </c>
      <c r="C199" s="48" t="s">
        <v>211</v>
      </c>
      <c r="D199" s="49">
        <f t="shared" si="8"/>
        <v>0.2</v>
      </c>
      <c r="E199" s="62" t="s">
        <v>750</v>
      </c>
      <c r="F199" s="49">
        <v>0.2</v>
      </c>
      <c r="G199" s="48" t="s">
        <v>211</v>
      </c>
      <c r="H199" s="48" t="s">
        <v>211</v>
      </c>
      <c r="I199" s="45" t="str">
        <f t="shared" si="7"/>
        <v xml:space="preserve">Болт </v>
      </c>
      <c r="J199" s="53">
        <f t="shared" si="7"/>
        <v>0.2</v>
      </c>
      <c r="K199" s="48" t="s">
        <v>211</v>
      </c>
      <c r="L199" s="40"/>
      <c r="M199" s="40"/>
      <c r="N199" s="40"/>
      <c r="O199" s="40"/>
      <c r="P199" s="40"/>
      <c r="Q199" s="40"/>
      <c r="R199" s="40"/>
      <c r="S199" s="40"/>
      <c r="T199" s="40"/>
    </row>
    <row r="200" spans="1:20" x14ac:dyDescent="0.25">
      <c r="A200" s="46" t="s">
        <v>812</v>
      </c>
      <c r="B200" s="55" t="s">
        <v>22</v>
      </c>
      <c r="C200" s="48" t="s">
        <v>211</v>
      </c>
      <c r="D200" s="49">
        <f t="shared" si="8"/>
        <v>4.8000000000000001E-2</v>
      </c>
      <c r="E200" s="62" t="s">
        <v>751</v>
      </c>
      <c r="F200" s="49">
        <v>4.8000000000000001E-2</v>
      </c>
      <c r="G200" s="56" t="s">
        <v>211</v>
      </c>
      <c r="H200" s="56" t="s">
        <v>211</v>
      </c>
      <c r="I200" s="45" t="str">
        <f t="shared" si="7"/>
        <v xml:space="preserve">Бочонок 2" </v>
      </c>
      <c r="J200" s="53">
        <f t="shared" si="7"/>
        <v>4.8000000000000001E-2</v>
      </c>
      <c r="K200" s="56" t="s">
        <v>211</v>
      </c>
      <c r="L200" s="40"/>
      <c r="M200" s="40"/>
      <c r="N200" s="40"/>
      <c r="O200" s="40"/>
      <c r="P200" s="40"/>
      <c r="Q200" s="40"/>
      <c r="R200" s="40"/>
      <c r="S200" s="40"/>
      <c r="T200" s="40"/>
    </row>
    <row r="201" spans="1:20" x14ac:dyDescent="0.25">
      <c r="A201" s="46" t="s">
        <v>812</v>
      </c>
      <c r="B201" s="54" t="s">
        <v>22</v>
      </c>
      <c r="C201" s="48" t="s">
        <v>211</v>
      </c>
      <c r="D201" s="49">
        <f t="shared" si="8"/>
        <v>4.3999999999999997E-2</v>
      </c>
      <c r="E201" s="62" t="s">
        <v>752</v>
      </c>
      <c r="F201" s="49">
        <v>4.3999999999999997E-2</v>
      </c>
      <c r="G201" s="56" t="s">
        <v>211</v>
      </c>
      <c r="H201" s="56" t="s">
        <v>211</v>
      </c>
      <c r="I201" s="45" t="str">
        <f t="shared" si="7"/>
        <v xml:space="preserve">Бур </v>
      </c>
      <c r="J201" s="53">
        <f t="shared" si="7"/>
        <v>4.3999999999999997E-2</v>
      </c>
      <c r="K201" s="56" t="s">
        <v>211</v>
      </c>
      <c r="L201" s="40"/>
      <c r="M201" s="40"/>
      <c r="N201" s="40"/>
      <c r="O201" s="40"/>
      <c r="P201" s="40"/>
      <c r="Q201" s="40"/>
      <c r="R201" s="40"/>
      <c r="S201" s="40"/>
      <c r="T201" s="40"/>
    </row>
    <row r="202" spans="1:20" x14ac:dyDescent="0.25">
      <c r="A202" s="46" t="s">
        <v>812</v>
      </c>
      <c r="B202" s="54" t="s">
        <v>22</v>
      </c>
      <c r="C202" s="48" t="s">
        <v>211</v>
      </c>
      <c r="D202" s="49">
        <f t="shared" si="8"/>
        <v>0.19</v>
      </c>
      <c r="E202" s="62" t="s">
        <v>753</v>
      </c>
      <c r="F202" s="49">
        <v>0.19</v>
      </c>
      <c r="G202" s="56" t="s">
        <v>211</v>
      </c>
      <c r="H202" s="56" t="s">
        <v>211</v>
      </c>
      <c r="I202" s="45" t="str">
        <f t="shared" si="7"/>
        <v xml:space="preserve">Валік мех. </v>
      </c>
      <c r="J202" s="53">
        <f t="shared" si="7"/>
        <v>0.19</v>
      </c>
      <c r="K202" s="56" t="s">
        <v>211</v>
      </c>
      <c r="L202" s="40"/>
      <c r="M202" s="40"/>
      <c r="N202" s="40"/>
      <c r="O202" s="40"/>
      <c r="P202" s="40"/>
      <c r="Q202" s="40"/>
      <c r="R202" s="40"/>
      <c r="S202" s="40"/>
      <c r="T202" s="40"/>
    </row>
    <row r="203" spans="1:20" x14ac:dyDescent="0.25">
      <c r="A203" s="46" t="s">
        <v>812</v>
      </c>
      <c r="B203" s="54" t="s">
        <v>22</v>
      </c>
      <c r="C203" s="48" t="s">
        <v>211</v>
      </c>
      <c r="D203" s="49">
        <f t="shared" si="8"/>
        <v>0.222</v>
      </c>
      <c r="E203" s="62" t="s">
        <v>754</v>
      </c>
      <c r="F203" s="49">
        <v>0.222</v>
      </c>
      <c r="G203" s="56" t="s">
        <v>211</v>
      </c>
      <c r="H203" s="56" t="s">
        <v>211</v>
      </c>
      <c r="I203" s="45" t="str">
        <f t="shared" si="7"/>
        <v xml:space="preserve">Вентиль 1/2 </v>
      </c>
      <c r="J203" s="53">
        <f t="shared" si="7"/>
        <v>0.222</v>
      </c>
      <c r="K203" s="56" t="s">
        <v>211</v>
      </c>
      <c r="L203" s="40"/>
      <c r="M203" s="40"/>
      <c r="N203" s="40"/>
      <c r="O203" s="40"/>
      <c r="P203" s="40"/>
      <c r="Q203" s="40"/>
      <c r="R203" s="40"/>
      <c r="S203" s="40"/>
      <c r="T203" s="40"/>
    </row>
    <row r="204" spans="1:20" x14ac:dyDescent="0.25">
      <c r="A204" s="46" t="s">
        <v>812</v>
      </c>
      <c r="B204" s="54" t="s">
        <v>22</v>
      </c>
      <c r="C204" s="48" t="s">
        <v>211</v>
      </c>
      <c r="D204" s="49">
        <f t="shared" si="8"/>
        <v>3.9E-2</v>
      </c>
      <c r="E204" s="62" t="s">
        <v>755</v>
      </c>
      <c r="F204" s="49">
        <v>3.9E-2</v>
      </c>
      <c r="G204" s="56" t="s">
        <v>211</v>
      </c>
      <c r="H204" s="56" t="s">
        <v>211</v>
      </c>
      <c r="I204" s="45" t="str">
        <f t="shared" si="7"/>
        <v xml:space="preserve">Вимикач </v>
      </c>
      <c r="J204" s="53">
        <f t="shared" si="7"/>
        <v>3.9E-2</v>
      </c>
      <c r="K204" s="56" t="s">
        <v>211</v>
      </c>
      <c r="L204" s="40"/>
      <c r="M204" s="40"/>
      <c r="N204" s="40"/>
      <c r="O204" s="40"/>
      <c r="P204" s="40"/>
      <c r="Q204" s="40"/>
      <c r="R204" s="40"/>
      <c r="S204" s="40"/>
      <c r="T204" s="40"/>
    </row>
    <row r="205" spans="1:20" x14ac:dyDescent="0.25">
      <c r="A205" s="46" t="s">
        <v>812</v>
      </c>
      <c r="B205" s="54" t="s">
        <v>22</v>
      </c>
      <c r="C205" s="48" t="s">
        <v>211</v>
      </c>
      <c r="D205" s="49">
        <f t="shared" si="8"/>
        <v>8.3000000000000004E-2</v>
      </c>
      <c r="E205" s="62" t="s">
        <v>756</v>
      </c>
      <c r="F205" s="49">
        <v>8.3000000000000004E-2</v>
      </c>
      <c r="G205" s="56" t="s">
        <v>211</v>
      </c>
      <c r="H205" s="56" t="s">
        <v>211</v>
      </c>
      <c r="I205" s="45" t="str">
        <f t="shared" si="7"/>
        <v xml:space="preserve">Гайка </v>
      </c>
      <c r="J205" s="53">
        <f t="shared" si="7"/>
        <v>8.3000000000000004E-2</v>
      </c>
      <c r="K205" s="56" t="s">
        <v>211</v>
      </c>
      <c r="L205" s="40"/>
      <c r="M205" s="40"/>
      <c r="N205" s="40"/>
      <c r="O205" s="40"/>
      <c r="P205" s="40"/>
      <c r="Q205" s="40"/>
      <c r="R205" s="40"/>
      <c r="S205" s="40"/>
      <c r="T205" s="40"/>
    </row>
    <row r="206" spans="1:20" x14ac:dyDescent="0.25">
      <c r="A206" s="46" t="s">
        <v>812</v>
      </c>
      <c r="B206" s="54" t="s">
        <v>22</v>
      </c>
      <c r="C206" s="48" t="s">
        <v>211</v>
      </c>
      <c r="D206" s="49">
        <f t="shared" si="8"/>
        <v>0.151</v>
      </c>
      <c r="E206" s="62" t="s">
        <v>757</v>
      </c>
      <c r="F206" s="49">
        <v>0.151</v>
      </c>
      <c r="G206" s="56" t="s">
        <v>211</v>
      </c>
      <c r="H206" s="56" t="s">
        <v>211</v>
      </c>
      <c r="I206" s="45" t="str">
        <f t="shared" si="7"/>
        <v xml:space="preserve">Гофротруба </v>
      </c>
      <c r="J206" s="53">
        <f t="shared" si="7"/>
        <v>0.151</v>
      </c>
      <c r="K206" s="56" t="s">
        <v>211</v>
      </c>
      <c r="L206" s="40"/>
      <c r="M206" s="40"/>
      <c r="N206" s="40"/>
      <c r="O206" s="40"/>
      <c r="P206" s="40"/>
      <c r="Q206" s="40"/>
      <c r="R206" s="40"/>
      <c r="S206" s="40"/>
      <c r="T206" s="40"/>
    </row>
    <row r="207" spans="1:20" x14ac:dyDescent="0.25">
      <c r="A207" s="46" t="s">
        <v>812</v>
      </c>
      <c r="B207" s="54" t="s">
        <v>22</v>
      </c>
      <c r="C207" s="48" t="s">
        <v>211</v>
      </c>
      <c r="D207" s="49">
        <f t="shared" si="8"/>
        <v>6.9000000000000006E-2</v>
      </c>
      <c r="E207" s="62" t="s">
        <v>758</v>
      </c>
      <c r="F207" s="49">
        <v>6.9000000000000006E-2</v>
      </c>
      <c r="G207" s="56" t="s">
        <v>211</v>
      </c>
      <c r="H207" s="56" t="s">
        <v>211</v>
      </c>
      <c r="I207" s="45" t="str">
        <f t="shared" ref="I207:J260" si="9">E207</f>
        <v xml:space="preserve">Дюбіль </v>
      </c>
      <c r="J207" s="53">
        <f t="shared" si="9"/>
        <v>6.9000000000000006E-2</v>
      </c>
      <c r="K207" s="56" t="s">
        <v>211</v>
      </c>
      <c r="L207" s="40"/>
      <c r="M207" s="40"/>
      <c r="N207" s="40"/>
      <c r="O207" s="40"/>
      <c r="P207" s="40"/>
      <c r="Q207" s="40"/>
      <c r="R207" s="40"/>
      <c r="S207" s="40"/>
      <c r="T207" s="40"/>
    </row>
    <row r="208" spans="1:20" x14ac:dyDescent="0.25">
      <c r="A208" s="46" t="s">
        <v>812</v>
      </c>
      <c r="B208" s="54" t="s">
        <v>22</v>
      </c>
      <c r="C208" s="48" t="s">
        <v>211</v>
      </c>
      <c r="D208" s="49">
        <f t="shared" si="8"/>
        <v>2.7E-2</v>
      </c>
      <c r="E208" s="62" t="s">
        <v>759</v>
      </c>
      <c r="F208" s="49">
        <v>2.7E-2</v>
      </c>
      <c r="G208" s="56" t="s">
        <v>211</v>
      </c>
      <c r="H208" s="56" t="s">
        <v>211</v>
      </c>
      <c r="I208" s="45" t="str">
        <f t="shared" si="9"/>
        <v xml:space="preserve">Забивний 6*60 </v>
      </c>
      <c r="J208" s="53">
        <f t="shared" si="9"/>
        <v>2.7E-2</v>
      </c>
      <c r="K208" s="56" t="s">
        <v>211</v>
      </c>
      <c r="L208" s="40"/>
      <c r="M208" s="40"/>
      <c r="N208" s="40"/>
      <c r="O208" s="40"/>
      <c r="P208" s="40"/>
      <c r="Q208" s="40"/>
      <c r="R208" s="40"/>
      <c r="S208" s="40"/>
      <c r="T208" s="40"/>
    </row>
    <row r="209" spans="1:20" x14ac:dyDescent="0.25">
      <c r="A209" s="46" t="s">
        <v>812</v>
      </c>
      <c r="B209" s="54" t="s">
        <v>22</v>
      </c>
      <c r="C209" s="48" t="s">
        <v>211</v>
      </c>
      <c r="D209" s="49">
        <f t="shared" si="8"/>
        <v>1.2999999999999999E-2</v>
      </c>
      <c r="E209" s="62" t="s">
        <v>760</v>
      </c>
      <c r="F209" s="49">
        <v>1.2999999999999999E-2</v>
      </c>
      <c r="G209" s="56" t="s">
        <v>211</v>
      </c>
      <c r="H209" s="56" t="s">
        <v>211</v>
      </c>
      <c r="I209" s="45" t="str">
        <f t="shared" si="9"/>
        <v xml:space="preserve">Заглушка </v>
      </c>
      <c r="J209" s="53">
        <f t="shared" si="9"/>
        <v>1.2999999999999999E-2</v>
      </c>
      <c r="K209" s="56" t="s">
        <v>211</v>
      </c>
      <c r="L209" s="40"/>
      <c r="M209" s="40"/>
      <c r="N209" s="40"/>
      <c r="O209" s="40"/>
      <c r="P209" s="40"/>
      <c r="Q209" s="40"/>
      <c r="R209" s="40"/>
      <c r="S209" s="40"/>
      <c r="T209" s="40"/>
    </row>
    <row r="210" spans="1:20" x14ac:dyDescent="0.25">
      <c r="A210" s="46" t="s">
        <v>812</v>
      </c>
      <c r="B210" s="54" t="s">
        <v>22</v>
      </c>
      <c r="C210" s="48" t="s">
        <v>211</v>
      </c>
      <c r="D210" s="49">
        <f t="shared" si="8"/>
        <v>2.9000000000000001E-2</v>
      </c>
      <c r="E210" s="62" t="s">
        <v>761</v>
      </c>
      <c r="F210" s="49">
        <v>2.9000000000000001E-2</v>
      </c>
      <c r="G210" s="56" t="s">
        <v>211</v>
      </c>
      <c r="H210" s="56" t="s">
        <v>211</v>
      </c>
      <c r="I210" s="45" t="str">
        <f t="shared" si="9"/>
        <v xml:space="preserve">Згін 2" </v>
      </c>
      <c r="J210" s="53">
        <f t="shared" si="9"/>
        <v>2.9000000000000001E-2</v>
      </c>
      <c r="K210" s="56" t="s">
        <v>211</v>
      </c>
      <c r="L210" s="40"/>
      <c r="M210" s="40"/>
      <c r="N210" s="40"/>
      <c r="O210" s="40"/>
      <c r="P210" s="40"/>
      <c r="Q210" s="40"/>
      <c r="R210" s="40"/>
      <c r="S210" s="40"/>
      <c r="T210" s="40"/>
    </row>
    <row r="211" spans="1:20" x14ac:dyDescent="0.25">
      <c r="A211" s="46" t="s">
        <v>812</v>
      </c>
      <c r="B211" s="54" t="s">
        <v>22</v>
      </c>
      <c r="C211" s="48" t="s">
        <v>211</v>
      </c>
      <c r="D211" s="49">
        <f t="shared" si="8"/>
        <v>0.36399999999999999</v>
      </c>
      <c r="E211" s="62" t="s">
        <v>762</v>
      </c>
      <c r="F211" s="49">
        <v>0.36399999999999999</v>
      </c>
      <c r="G211" s="56" t="s">
        <v>211</v>
      </c>
      <c r="H211" s="56" t="s">
        <v>211</v>
      </c>
      <c r="I211" s="45" t="str">
        <f t="shared" si="9"/>
        <v xml:space="preserve">Згін в зборі 2" </v>
      </c>
      <c r="J211" s="53">
        <f t="shared" si="9"/>
        <v>0.36399999999999999</v>
      </c>
      <c r="K211" s="56" t="s">
        <v>211</v>
      </c>
      <c r="L211" s="40"/>
      <c r="M211" s="40"/>
      <c r="N211" s="40"/>
      <c r="O211" s="40"/>
      <c r="P211" s="40"/>
      <c r="Q211" s="40"/>
      <c r="R211" s="40"/>
      <c r="S211" s="40"/>
      <c r="T211" s="40"/>
    </row>
    <row r="212" spans="1:20" x14ac:dyDescent="0.25">
      <c r="A212" s="46" t="s">
        <v>812</v>
      </c>
      <c r="B212" s="54" t="s">
        <v>22</v>
      </c>
      <c r="C212" s="48" t="s">
        <v>211</v>
      </c>
      <c r="D212" s="49">
        <f t="shared" si="8"/>
        <v>1.4119999999999999</v>
      </c>
      <c r="E212" s="62" t="s">
        <v>763</v>
      </c>
      <c r="F212" s="49">
        <v>1.4119999999999999</v>
      </c>
      <c r="G212" s="56" t="s">
        <v>211</v>
      </c>
      <c r="H212" s="56" t="s">
        <v>211</v>
      </c>
      <c r="I212" s="45" t="str">
        <f t="shared" si="9"/>
        <v xml:space="preserve">Змішувач </v>
      </c>
      <c r="J212" s="53">
        <f t="shared" si="9"/>
        <v>1.4119999999999999</v>
      </c>
      <c r="K212" s="56" t="s">
        <v>211</v>
      </c>
      <c r="L212" s="40"/>
      <c r="M212" s="40"/>
      <c r="N212" s="40"/>
      <c r="O212" s="40"/>
      <c r="P212" s="40"/>
      <c r="Q212" s="40"/>
      <c r="R212" s="40"/>
      <c r="S212" s="40"/>
      <c r="T212" s="40"/>
    </row>
    <row r="213" spans="1:20" x14ac:dyDescent="0.25">
      <c r="A213" s="46" t="s">
        <v>812</v>
      </c>
      <c r="B213" s="54" t="s">
        <v>22</v>
      </c>
      <c r="C213" s="48" t="s">
        <v>211</v>
      </c>
      <c r="D213" s="49">
        <f t="shared" si="8"/>
        <v>1.4999999999999999E-2</v>
      </c>
      <c r="E213" s="62" t="s">
        <v>764</v>
      </c>
      <c r="F213" s="49">
        <v>1.4999999999999999E-2</v>
      </c>
      <c r="G213" s="56" t="s">
        <v>211</v>
      </c>
      <c r="H213" s="56" t="s">
        <v>211</v>
      </c>
      <c r="I213" s="45" t="str">
        <f t="shared" si="9"/>
        <v xml:space="preserve">Кабель </v>
      </c>
      <c r="J213" s="53">
        <f t="shared" si="9"/>
        <v>1.4999999999999999E-2</v>
      </c>
      <c r="K213" s="56" t="s">
        <v>211</v>
      </c>
      <c r="L213" s="40"/>
      <c r="M213" s="40"/>
      <c r="N213" s="40"/>
      <c r="O213" s="40"/>
      <c r="P213" s="40"/>
      <c r="Q213" s="40"/>
      <c r="R213" s="40"/>
      <c r="S213" s="40"/>
      <c r="T213" s="40"/>
    </row>
    <row r="214" spans="1:20" x14ac:dyDescent="0.25">
      <c r="A214" s="46" t="s">
        <v>812</v>
      </c>
      <c r="B214" s="54" t="s">
        <v>22</v>
      </c>
      <c r="C214" s="48" t="s">
        <v>211</v>
      </c>
      <c r="D214" s="49">
        <f t="shared" si="8"/>
        <v>6.0999999999999999E-2</v>
      </c>
      <c r="E214" s="62" t="s">
        <v>765</v>
      </c>
      <c r="F214" s="49">
        <v>6.0999999999999999E-2</v>
      </c>
      <c r="G214" s="56" t="s">
        <v>211</v>
      </c>
      <c r="H214" s="56" t="s">
        <v>211</v>
      </c>
      <c r="I214" s="45" t="str">
        <f t="shared" si="9"/>
        <v xml:space="preserve">Кабельний канал </v>
      </c>
      <c r="J214" s="53">
        <f t="shared" si="9"/>
        <v>6.0999999999999999E-2</v>
      </c>
      <c r="K214" s="56" t="s">
        <v>211</v>
      </c>
      <c r="L214" s="40"/>
      <c r="M214" s="40"/>
      <c r="N214" s="40"/>
      <c r="O214" s="40"/>
      <c r="P214" s="40"/>
      <c r="Q214" s="40"/>
      <c r="R214" s="40"/>
      <c r="S214" s="40"/>
      <c r="T214" s="40"/>
    </row>
    <row r="215" spans="1:20" x14ac:dyDescent="0.25">
      <c r="A215" s="46" t="s">
        <v>812</v>
      </c>
      <c r="B215" s="54" t="s">
        <v>22</v>
      </c>
      <c r="C215" s="48" t="s">
        <v>211</v>
      </c>
      <c r="D215" s="49">
        <f t="shared" si="8"/>
        <v>0.08</v>
      </c>
      <c r="E215" s="62" t="s">
        <v>766</v>
      </c>
      <c r="F215" s="49">
        <v>0.08</v>
      </c>
      <c r="G215" s="56" t="s">
        <v>211</v>
      </c>
      <c r="H215" s="56" t="s">
        <v>211</v>
      </c>
      <c r="I215" s="45" t="str">
        <f t="shared" si="9"/>
        <v xml:space="preserve">Кисті-щітки </v>
      </c>
      <c r="J215" s="53">
        <f t="shared" si="9"/>
        <v>0.08</v>
      </c>
      <c r="K215" s="56" t="s">
        <v>211</v>
      </c>
      <c r="L215" s="40"/>
      <c r="M215" s="40"/>
      <c r="N215" s="40"/>
      <c r="O215" s="40"/>
      <c r="P215" s="40"/>
      <c r="Q215" s="40"/>
      <c r="R215" s="40"/>
      <c r="S215" s="40"/>
      <c r="T215" s="40"/>
    </row>
    <row r="216" spans="1:20" x14ac:dyDescent="0.25">
      <c r="A216" s="46" t="s">
        <v>812</v>
      </c>
      <c r="B216" s="54" t="s">
        <v>22</v>
      </c>
      <c r="C216" s="48" t="s">
        <v>211</v>
      </c>
      <c r="D216" s="49">
        <f t="shared" si="8"/>
        <v>6.3E-2</v>
      </c>
      <c r="E216" s="62" t="s">
        <v>767</v>
      </c>
      <c r="F216" s="49">
        <v>6.3E-2</v>
      </c>
      <c r="G216" s="56" t="s">
        <v>211</v>
      </c>
      <c r="H216" s="56" t="s">
        <v>211</v>
      </c>
      <c r="I216" s="45" t="str">
        <f t="shared" si="9"/>
        <v xml:space="preserve">Клей Дракон </v>
      </c>
      <c r="J216" s="53">
        <f t="shared" si="9"/>
        <v>6.3E-2</v>
      </c>
      <c r="K216" s="56" t="s">
        <v>211</v>
      </c>
      <c r="L216" s="40"/>
      <c r="M216" s="40"/>
      <c r="N216" s="40"/>
      <c r="O216" s="40"/>
      <c r="P216" s="40"/>
      <c r="Q216" s="40"/>
      <c r="R216" s="40"/>
      <c r="S216" s="40"/>
      <c r="T216" s="40"/>
    </row>
    <row r="217" spans="1:20" x14ac:dyDescent="0.25">
      <c r="A217" s="46" t="s">
        <v>812</v>
      </c>
      <c r="B217" s="54" t="s">
        <v>22</v>
      </c>
      <c r="C217" s="48" t="s">
        <v>211</v>
      </c>
      <c r="D217" s="49">
        <f t="shared" si="8"/>
        <v>0.05</v>
      </c>
      <c r="E217" s="62" t="s">
        <v>768</v>
      </c>
      <c r="F217" s="49">
        <v>0.05</v>
      </c>
      <c r="G217" s="56" t="s">
        <v>211</v>
      </c>
      <c r="H217" s="56" t="s">
        <v>211</v>
      </c>
      <c r="I217" s="45" t="str">
        <f t="shared" si="9"/>
        <v xml:space="preserve">Клей СМ 11 </v>
      </c>
      <c r="J217" s="53">
        <f t="shared" si="9"/>
        <v>0.05</v>
      </c>
      <c r="K217" s="56" t="s">
        <v>211</v>
      </c>
      <c r="L217" s="40"/>
      <c r="M217" s="40"/>
      <c r="N217" s="40"/>
      <c r="O217" s="40"/>
      <c r="P217" s="40"/>
      <c r="Q217" s="40"/>
      <c r="R217" s="40"/>
      <c r="S217" s="40"/>
      <c r="T217" s="40"/>
    </row>
    <row r="218" spans="1:20" x14ac:dyDescent="0.25">
      <c r="A218" s="46" t="s">
        <v>812</v>
      </c>
      <c r="B218" s="54" t="s">
        <v>22</v>
      </c>
      <c r="C218" s="48" t="s">
        <v>211</v>
      </c>
      <c r="D218" s="49">
        <f t="shared" si="8"/>
        <v>0.47699999999999998</v>
      </c>
      <c r="E218" s="62" t="s">
        <v>769</v>
      </c>
      <c r="F218" s="49">
        <v>0.47699999999999998</v>
      </c>
      <c r="G218" s="56" t="s">
        <v>211</v>
      </c>
      <c r="H218" s="56" t="s">
        <v>211</v>
      </c>
      <c r="I218" s="45" t="str">
        <f t="shared" si="9"/>
        <v xml:space="preserve">Клей д\обоїв </v>
      </c>
      <c r="J218" s="53">
        <f t="shared" si="9"/>
        <v>0.47699999999999998</v>
      </c>
      <c r="K218" s="56" t="s">
        <v>211</v>
      </c>
      <c r="L218" s="40"/>
      <c r="M218" s="40"/>
      <c r="N218" s="40"/>
      <c r="O218" s="40"/>
      <c r="P218" s="40"/>
      <c r="Q218" s="40"/>
      <c r="R218" s="40"/>
      <c r="S218" s="40"/>
      <c r="T218" s="40"/>
    </row>
    <row r="219" spans="1:20" x14ac:dyDescent="0.25">
      <c r="A219" s="46" t="s">
        <v>812</v>
      </c>
      <c r="B219" s="54" t="s">
        <v>22</v>
      </c>
      <c r="C219" s="48" t="s">
        <v>211</v>
      </c>
      <c r="D219" s="49">
        <f t="shared" si="8"/>
        <v>0.70899999999999996</v>
      </c>
      <c r="E219" s="62" t="s">
        <v>770</v>
      </c>
      <c r="F219" s="49">
        <v>0.70899999999999996</v>
      </c>
      <c r="G219" s="56" t="s">
        <v>211</v>
      </c>
      <c r="H219" s="56" t="s">
        <v>211</v>
      </c>
      <c r="I219" s="45" t="str">
        <f t="shared" si="9"/>
        <v xml:space="preserve">Коліно </v>
      </c>
      <c r="J219" s="53">
        <f t="shared" si="9"/>
        <v>0.70899999999999996</v>
      </c>
      <c r="K219" s="56" t="s">
        <v>211</v>
      </c>
      <c r="L219" s="40"/>
      <c r="M219" s="40"/>
      <c r="N219" s="40"/>
      <c r="O219" s="40"/>
      <c r="P219" s="40"/>
      <c r="Q219" s="40"/>
      <c r="R219" s="40"/>
      <c r="S219" s="40"/>
      <c r="T219" s="40"/>
    </row>
    <row r="220" spans="1:20" x14ac:dyDescent="0.25">
      <c r="A220" s="46" t="s">
        <v>812</v>
      </c>
      <c r="B220" s="54" t="s">
        <v>22</v>
      </c>
      <c r="C220" s="48" t="s">
        <v>211</v>
      </c>
      <c r="D220" s="49">
        <f t="shared" si="8"/>
        <v>4.8000000000000001E-2</v>
      </c>
      <c r="E220" s="62" t="s">
        <v>771</v>
      </c>
      <c r="F220" s="49">
        <v>4.8000000000000001E-2</v>
      </c>
      <c r="G220" s="56" t="s">
        <v>211</v>
      </c>
      <c r="H220" s="56" t="s">
        <v>211</v>
      </c>
      <c r="I220" s="45" t="str">
        <f t="shared" si="9"/>
        <v xml:space="preserve">Коло </v>
      </c>
      <c r="J220" s="53">
        <f t="shared" si="9"/>
        <v>4.8000000000000001E-2</v>
      </c>
      <c r="K220" s="56" t="s">
        <v>211</v>
      </c>
      <c r="L220" s="40"/>
      <c r="M220" s="40"/>
      <c r="N220" s="40"/>
      <c r="O220" s="40"/>
      <c r="P220" s="40"/>
      <c r="Q220" s="40"/>
      <c r="R220" s="40"/>
      <c r="S220" s="40"/>
      <c r="T220" s="40"/>
    </row>
    <row r="221" spans="1:20" x14ac:dyDescent="0.25">
      <c r="A221" s="46" t="s">
        <v>812</v>
      </c>
      <c r="B221" s="54" t="s">
        <v>22</v>
      </c>
      <c r="C221" s="48" t="s">
        <v>211</v>
      </c>
      <c r="D221" s="49">
        <f t="shared" si="8"/>
        <v>2.5999999999999999E-2</v>
      </c>
      <c r="E221" s="62" t="s">
        <v>772</v>
      </c>
      <c r="F221" s="49">
        <v>2.5999999999999999E-2</v>
      </c>
      <c r="G221" s="56" t="s">
        <v>211</v>
      </c>
      <c r="H221" s="56" t="s">
        <v>211</v>
      </c>
      <c r="I221" s="45" t="str">
        <f t="shared" si="9"/>
        <v xml:space="preserve">Кріплення </v>
      </c>
      <c r="J221" s="53">
        <f t="shared" si="9"/>
        <v>2.5999999999999999E-2</v>
      </c>
      <c r="K221" s="56" t="s">
        <v>211</v>
      </c>
      <c r="L221" s="40"/>
      <c r="M221" s="40"/>
      <c r="N221" s="40"/>
      <c r="O221" s="40"/>
      <c r="P221" s="40"/>
      <c r="Q221" s="40"/>
      <c r="R221" s="40"/>
      <c r="S221" s="40"/>
      <c r="T221" s="40"/>
    </row>
    <row r="222" spans="1:20" x14ac:dyDescent="0.25">
      <c r="A222" s="46" t="s">
        <v>812</v>
      </c>
      <c r="B222" s="54" t="s">
        <v>22</v>
      </c>
      <c r="C222" s="48" t="s">
        <v>211</v>
      </c>
      <c r="D222" s="49">
        <f t="shared" si="8"/>
        <v>2.427</v>
      </c>
      <c r="E222" s="62" t="s">
        <v>773</v>
      </c>
      <c r="F222" s="49">
        <v>2.427</v>
      </c>
      <c r="G222" s="56" t="s">
        <v>211</v>
      </c>
      <c r="H222" s="56" t="s">
        <v>211</v>
      </c>
      <c r="I222" s="45" t="str">
        <f t="shared" si="9"/>
        <v xml:space="preserve">Кран </v>
      </c>
      <c r="J222" s="53">
        <f t="shared" si="9"/>
        <v>2.427</v>
      </c>
      <c r="K222" s="56" t="s">
        <v>211</v>
      </c>
      <c r="L222" s="40"/>
      <c r="M222" s="40"/>
      <c r="N222" s="40"/>
      <c r="O222" s="40"/>
      <c r="P222" s="40"/>
      <c r="Q222" s="40"/>
      <c r="R222" s="40"/>
      <c r="S222" s="40"/>
      <c r="T222" s="40"/>
    </row>
    <row r="223" spans="1:20" x14ac:dyDescent="0.25">
      <c r="A223" s="46" t="s">
        <v>812</v>
      </c>
      <c r="B223" s="54" t="s">
        <v>22</v>
      </c>
      <c r="C223" s="48" t="s">
        <v>211</v>
      </c>
      <c r="D223" s="49">
        <f t="shared" si="8"/>
        <v>0.52</v>
      </c>
      <c r="E223" s="62" t="s">
        <v>774</v>
      </c>
      <c r="F223" s="49">
        <v>0.52</v>
      </c>
      <c r="G223" s="56" t="s">
        <v>211</v>
      </c>
      <c r="H223" s="56" t="s">
        <v>211</v>
      </c>
      <c r="I223" s="45" t="str">
        <f t="shared" si="9"/>
        <v xml:space="preserve">Крейда господарська </v>
      </c>
      <c r="J223" s="53">
        <f t="shared" si="9"/>
        <v>0.52</v>
      </c>
      <c r="K223" s="56" t="s">
        <v>211</v>
      </c>
      <c r="L223" s="40"/>
      <c r="M223" s="40"/>
      <c r="N223" s="40"/>
      <c r="O223" s="40"/>
      <c r="P223" s="40"/>
      <c r="Q223" s="40"/>
      <c r="R223" s="40"/>
      <c r="S223" s="40"/>
      <c r="T223" s="40"/>
    </row>
    <row r="224" spans="1:20" x14ac:dyDescent="0.25">
      <c r="A224" s="46" t="s">
        <v>812</v>
      </c>
      <c r="B224" s="54" t="s">
        <v>22</v>
      </c>
      <c r="C224" s="48" t="s">
        <v>211</v>
      </c>
      <c r="D224" s="49">
        <f t="shared" si="8"/>
        <v>2.1999999999999999E-2</v>
      </c>
      <c r="E224" s="62" t="s">
        <v>775</v>
      </c>
      <c r="F224" s="49">
        <v>2.1999999999999999E-2</v>
      </c>
      <c r="G224" s="56" t="s">
        <v>211</v>
      </c>
      <c r="H224" s="56" t="s">
        <v>211</v>
      </c>
      <c r="I224" s="45" t="str">
        <f t="shared" si="9"/>
        <v xml:space="preserve">Кришка 110 </v>
      </c>
      <c r="J224" s="53">
        <f t="shared" si="9"/>
        <v>2.1999999999999999E-2</v>
      </c>
      <c r="K224" s="56" t="s">
        <v>211</v>
      </c>
      <c r="L224" s="40"/>
      <c r="M224" s="40"/>
      <c r="N224" s="40"/>
      <c r="O224" s="40"/>
      <c r="P224" s="40"/>
      <c r="Q224" s="40"/>
      <c r="R224" s="40"/>
      <c r="S224" s="40"/>
      <c r="T224" s="40"/>
    </row>
    <row r="225" spans="1:20" x14ac:dyDescent="0.25">
      <c r="A225" s="46" t="s">
        <v>812</v>
      </c>
      <c r="B225" s="54" t="s">
        <v>22</v>
      </c>
      <c r="C225" s="48" t="s">
        <v>211</v>
      </c>
      <c r="D225" s="49">
        <f t="shared" si="8"/>
        <v>0.12</v>
      </c>
      <c r="E225" s="62" t="s">
        <v>776</v>
      </c>
      <c r="F225" s="49">
        <v>0.12</v>
      </c>
      <c r="G225" s="56" t="s">
        <v>211</v>
      </c>
      <c r="H225" s="56" t="s">
        <v>211</v>
      </c>
      <c r="I225" s="45" t="str">
        <f t="shared" si="9"/>
        <v xml:space="preserve">Кут 110*45 </v>
      </c>
      <c r="J225" s="53">
        <f t="shared" si="9"/>
        <v>0.12</v>
      </c>
      <c r="K225" s="56" t="s">
        <v>211</v>
      </c>
      <c r="L225" s="40"/>
      <c r="M225" s="40"/>
      <c r="N225" s="40"/>
      <c r="O225" s="40"/>
      <c r="P225" s="40"/>
      <c r="Q225" s="40"/>
      <c r="R225" s="40"/>
      <c r="S225" s="40"/>
      <c r="T225" s="40"/>
    </row>
    <row r="226" spans="1:20" x14ac:dyDescent="0.25">
      <c r="A226" s="46" t="s">
        <v>812</v>
      </c>
      <c r="B226" s="54" t="s">
        <v>22</v>
      </c>
      <c r="C226" s="48" t="s">
        <v>211</v>
      </c>
      <c r="D226" s="49">
        <f t="shared" si="8"/>
        <v>8.4000000000000005E-2</v>
      </c>
      <c r="E226" s="62" t="s">
        <v>777</v>
      </c>
      <c r="F226" s="49">
        <v>8.4000000000000005E-2</v>
      </c>
      <c r="G226" s="56" t="s">
        <v>211</v>
      </c>
      <c r="H226" s="56" t="s">
        <v>211</v>
      </c>
      <c r="I226" s="45" t="str">
        <f t="shared" si="9"/>
        <v xml:space="preserve">Лійка </v>
      </c>
      <c r="J226" s="53">
        <f t="shared" si="9"/>
        <v>8.4000000000000005E-2</v>
      </c>
      <c r="K226" s="56" t="s">
        <v>211</v>
      </c>
      <c r="L226" s="40"/>
      <c r="M226" s="40"/>
      <c r="N226" s="40"/>
      <c r="O226" s="40"/>
      <c r="P226" s="40"/>
      <c r="Q226" s="40"/>
      <c r="R226" s="40"/>
      <c r="S226" s="40"/>
      <c r="T226" s="40"/>
    </row>
    <row r="227" spans="1:20" x14ac:dyDescent="0.25">
      <c r="A227" s="46" t="s">
        <v>812</v>
      </c>
      <c r="B227" s="54" t="s">
        <v>22</v>
      </c>
      <c r="C227" s="48" t="s">
        <v>211</v>
      </c>
      <c r="D227" s="49">
        <f t="shared" si="8"/>
        <v>5.2999999999999999E-2</v>
      </c>
      <c r="E227" s="62" t="s">
        <v>778</v>
      </c>
      <c r="F227" s="49">
        <v>5.2999999999999999E-2</v>
      </c>
      <c r="G227" s="56" t="s">
        <v>211</v>
      </c>
      <c r="H227" s="56" t="s">
        <v>211</v>
      </c>
      <c r="I227" s="45" t="str">
        <f t="shared" si="9"/>
        <v xml:space="preserve">Лентафум рідкий </v>
      </c>
      <c r="J227" s="53">
        <f t="shared" si="9"/>
        <v>5.2999999999999999E-2</v>
      </c>
      <c r="K227" s="56" t="s">
        <v>211</v>
      </c>
      <c r="L227" s="40"/>
      <c r="M227" s="40"/>
      <c r="N227" s="40"/>
      <c r="O227" s="40"/>
      <c r="P227" s="40"/>
      <c r="Q227" s="40"/>
      <c r="R227" s="40"/>
      <c r="S227" s="40"/>
      <c r="T227" s="40"/>
    </row>
    <row r="228" spans="1:20" x14ac:dyDescent="0.25">
      <c r="A228" s="46" t="s">
        <v>812</v>
      </c>
      <c r="B228" s="54" t="s">
        <v>22</v>
      </c>
      <c r="C228" s="48" t="s">
        <v>211</v>
      </c>
      <c r="D228" s="49">
        <f t="shared" si="8"/>
        <v>1.2E-2</v>
      </c>
      <c r="E228" s="62" t="s">
        <v>779</v>
      </c>
      <c r="F228" s="49">
        <v>1.2E-2</v>
      </c>
      <c r="G228" s="56" t="s">
        <v>211</v>
      </c>
      <c r="H228" s="56" t="s">
        <v>211</v>
      </c>
      <c r="I228" s="45" t="str">
        <f t="shared" si="9"/>
        <v xml:space="preserve">Манжет </v>
      </c>
      <c r="J228" s="53">
        <f t="shared" si="9"/>
        <v>1.2E-2</v>
      </c>
      <c r="K228" s="56" t="s">
        <v>211</v>
      </c>
      <c r="L228" s="40"/>
      <c r="M228" s="40"/>
      <c r="N228" s="40"/>
      <c r="O228" s="40"/>
      <c r="P228" s="40"/>
      <c r="Q228" s="40"/>
      <c r="R228" s="40"/>
      <c r="S228" s="40"/>
      <c r="T228" s="40"/>
    </row>
    <row r="229" spans="1:20" x14ac:dyDescent="0.25">
      <c r="A229" s="46" t="s">
        <v>812</v>
      </c>
      <c r="B229" s="54" t="s">
        <v>22</v>
      </c>
      <c r="C229" s="48" t="s">
        <v>211</v>
      </c>
      <c r="D229" s="49">
        <f t="shared" si="8"/>
        <v>0.33300000000000002</v>
      </c>
      <c r="E229" s="62" t="s">
        <v>780</v>
      </c>
      <c r="F229" s="49">
        <v>0.33300000000000002</v>
      </c>
      <c r="G229" s="56" t="s">
        <v>211</v>
      </c>
      <c r="H229" s="56" t="s">
        <v>211</v>
      </c>
      <c r="I229" s="45" t="str">
        <f t="shared" si="9"/>
        <v xml:space="preserve">Муфта </v>
      </c>
      <c r="J229" s="53">
        <f t="shared" si="9"/>
        <v>0.33300000000000002</v>
      </c>
      <c r="K229" s="56" t="s">
        <v>211</v>
      </c>
      <c r="L229" s="40"/>
      <c r="M229" s="40"/>
      <c r="N229" s="40"/>
      <c r="O229" s="40"/>
      <c r="P229" s="40"/>
      <c r="Q229" s="40"/>
      <c r="R229" s="40"/>
      <c r="S229" s="40"/>
      <c r="T229" s="40"/>
    </row>
    <row r="230" spans="1:20" x14ac:dyDescent="0.25">
      <c r="A230" s="46" t="s">
        <v>812</v>
      </c>
      <c r="B230" s="54" t="s">
        <v>22</v>
      </c>
      <c r="C230" s="48" t="s">
        <v>211</v>
      </c>
      <c r="D230" s="49">
        <f t="shared" si="8"/>
        <v>1.9E-2</v>
      </c>
      <c r="E230" s="62" t="s">
        <v>781</v>
      </c>
      <c r="F230" s="49">
        <v>1.9E-2</v>
      </c>
      <c r="G230" s="56" t="s">
        <v>211</v>
      </c>
      <c r="H230" s="56" t="s">
        <v>211</v>
      </c>
      <c r="I230" s="45" t="str">
        <f t="shared" si="9"/>
        <v xml:space="preserve">Пакля </v>
      </c>
      <c r="J230" s="53">
        <f t="shared" si="9"/>
        <v>1.9E-2</v>
      </c>
      <c r="K230" s="56" t="s">
        <v>211</v>
      </c>
      <c r="L230" s="40"/>
      <c r="M230" s="40"/>
      <c r="N230" s="40"/>
      <c r="O230" s="40"/>
      <c r="P230" s="40"/>
      <c r="Q230" s="40"/>
      <c r="R230" s="40"/>
      <c r="S230" s="40"/>
      <c r="T230" s="40"/>
    </row>
    <row r="231" spans="1:20" x14ac:dyDescent="0.25">
      <c r="A231" s="46" t="s">
        <v>812</v>
      </c>
      <c r="B231" s="54" t="s">
        <v>22</v>
      </c>
      <c r="C231" s="48" t="s">
        <v>211</v>
      </c>
      <c r="D231" s="49">
        <f t="shared" si="8"/>
        <v>4.2999999999999997E-2</v>
      </c>
      <c r="E231" s="62" t="s">
        <v>782</v>
      </c>
      <c r="F231" s="49">
        <v>4.2999999999999997E-2</v>
      </c>
      <c r="G231" s="56" t="s">
        <v>211</v>
      </c>
      <c r="H231" s="56" t="s">
        <v>211</v>
      </c>
      <c r="I231" s="45" t="str">
        <f t="shared" si="9"/>
        <v xml:space="preserve">Перехід з чугуна на пластик </v>
      </c>
      <c r="J231" s="53">
        <f t="shared" si="9"/>
        <v>4.2999999999999997E-2</v>
      </c>
      <c r="K231" s="56" t="s">
        <v>211</v>
      </c>
      <c r="L231" s="40"/>
      <c r="M231" s="40"/>
      <c r="N231" s="40"/>
      <c r="O231" s="40"/>
      <c r="P231" s="40"/>
      <c r="Q231" s="40"/>
      <c r="R231" s="40"/>
      <c r="S231" s="40"/>
      <c r="T231" s="40"/>
    </row>
    <row r="232" spans="1:20" x14ac:dyDescent="0.25">
      <c r="A232" s="46" t="s">
        <v>812</v>
      </c>
      <c r="B232" s="54" t="s">
        <v>22</v>
      </c>
      <c r="C232" s="48" t="s">
        <v>211</v>
      </c>
      <c r="D232" s="49">
        <f t="shared" si="8"/>
        <v>0.16400000000000001</v>
      </c>
      <c r="E232" s="62" t="s">
        <v>783</v>
      </c>
      <c r="F232" s="49">
        <v>0.16400000000000001</v>
      </c>
      <c r="G232" s="56" t="s">
        <v>211</v>
      </c>
      <c r="H232" s="56" t="s">
        <v>211</v>
      </c>
      <c r="I232" s="45" t="str">
        <f t="shared" si="9"/>
        <v xml:space="preserve">Перехідник </v>
      </c>
      <c r="J232" s="53">
        <f t="shared" si="9"/>
        <v>0.16400000000000001</v>
      </c>
      <c r="K232" s="56" t="s">
        <v>211</v>
      </c>
      <c r="L232" s="40"/>
      <c r="M232" s="40"/>
      <c r="N232" s="40"/>
      <c r="O232" s="40"/>
      <c r="P232" s="40"/>
      <c r="Q232" s="40"/>
      <c r="R232" s="40"/>
      <c r="S232" s="40"/>
      <c r="T232" s="40"/>
    </row>
    <row r="233" spans="1:20" x14ac:dyDescent="0.25">
      <c r="A233" s="46" t="s">
        <v>812</v>
      </c>
      <c r="B233" s="54" t="s">
        <v>22</v>
      </c>
      <c r="C233" s="48" t="s">
        <v>211</v>
      </c>
      <c r="D233" s="49">
        <f t="shared" si="8"/>
        <v>2.5000000000000001E-2</v>
      </c>
      <c r="E233" s="62" t="s">
        <v>784</v>
      </c>
      <c r="F233" s="49">
        <v>2.5000000000000001E-2</v>
      </c>
      <c r="G233" s="56" t="s">
        <v>211</v>
      </c>
      <c r="H233" s="56" t="s">
        <v>211</v>
      </c>
      <c r="I233" s="45" t="str">
        <f t="shared" si="9"/>
        <v xml:space="preserve">Різьба </v>
      </c>
      <c r="J233" s="53">
        <f t="shared" si="9"/>
        <v>2.5000000000000001E-2</v>
      </c>
      <c r="K233" s="56" t="s">
        <v>211</v>
      </c>
      <c r="L233" s="40"/>
      <c r="M233" s="40"/>
      <c r="N233" s="40"/>
      <c r="O233" s="40"/>
      <c r="P233" s="40"/>
      <c r="Q233" s="40"/>
      <c r="R233" s="40"/>
      <c r="S233" s="40"/>
      <c r="T233" s="40"/>
    </row>
    <row r="234" spans="1:20" x14ac:dyDescent="0.25">
      <c r="A234" s="46" t="s">
        <v>812</v>
      </c>
      <c r="B234" s="54" t="s">
        <v>22</v>
      </c>
      <c r="C234" s="48" t="s">
        <v>211</v>
      </c>
      <c r="D234" s="49">
        <f t="shared" si="8"/>
        <v>0.04</v>
      </c>
      <c r="E234" s="62" t="s">
        <v>785</v>
      </c>
      <c r="F234" s="49">
        <v>0.04</v>
      </c>
      <c r="G234" s="56" t="s">
        <v>211</v>
      </c>
      <c r="H234" s="56" t="s">
        <v>211</v>
      </c>
      <c r="I234" s="45" t="str">
        <f t="shared" si="9"/>
        <v xml:space="preserve">Ревізія </v>
      </c>
      <c r="J234" s="53">
        <f t="shared" si="9"/>
        <v>0.04</v>
      </c>
      <c r="K234" s="56" t="s">
        <v>211</v>
      </c>
      <c r="L234" s="40"/>
      <c r="M234" s="40"/>
      <c r="N234" s="40"/>
      <c r="O234" s="40"/>
      <c r="P234" s="40"/>
      <c r="Q234" s="40"/>
      <c r="R234" s="40"/>
      <c r="S234" s="40"/>
      <c r="T234" s="40"/>
    </row>
    <row r="235" spans="1:20" x14ac:dyDescent="0.25">
      <c r="A235" s="46" t="s">
        <v>812</v>
      </c>
      <c r="B235" s="54" t="s">
        <v>22</v>
      </c>
      <c r="C235" s="48" t="s">
        <v>211</v>
      </c>
      <c r="D235" s="49">
        <f t="shared" si="8"/>
        <v>1.4999999999999999E-2</v>
      </c>
      <c r="E235" s="62" t="s">
        <v>786</v>
      </c>
      <c r="F235" s="49">
        <v>1.4999999999999999E-2</v>
      </c>
      <c r="G235" s="56" t="s">
        <v>211</v>
      </c>
      <c r="H235" s="56" t="s">
        <v>211</v>
      </c>
      <c r="I235" s="45" t="str">
        <f t="shared" si="9"/>
        <v xml:space="preserve">Редукція </v>
      </c>
      <c r="J235" s="53">
        <f t="shared" si="9"/>
        <v>1.4999999999999999E-2</v>
      </c>
      <c r="K235" s="56" t="s">
        <v>211</v>
      </c>
      <c r="L235" s="40"/>
      <c r="M235" s="40"/>
      <c r="N235" s="40"/>
      <c r="O235" s="40"/>
      <c r="P235" s="40"/>
      <c r="Q235" s="40"/>
      <c r="R235" s="40"/>
      <c r="S235" s="40"/>
      <c r="T235" s="40"/>
    </row>
    <row r="236" spans="1:20" x14ac:dyDescent="0.25">
      <c r="A236" s="46" t="s">
        <v>812</v>
      </c>
      <c r="B236" s="54" t="s">
        <v>22</v>
      </c>
      <c r="C236" s="48" t="s">
        <v>211</v>
      </c>
      <c r="D236" s="49">
        <f t="shared" si="8"/>
        <v>0.48</v>
      </c>
      <c r="E236" s="62" t="s">
        <v>787</v>
      </c>
      <c r="F236" s="49">
        <v>0.48</v>
      </c>
      <c r="G236" s="56" t="s">
        <v>211</v>
      </c>
      <c r="H236" s="56" t="s">
        <v>211</v>
      </c>
      <c r="I236" s="45" t="str">
        <f t="shared" si="9"/>
        <v xml:space="preserve">Ремкомлект </v>
      </c>
      <c r="J236" s="53">
        <f t="shared" si="9"/>
        <v>0.48</v>
      </c>
      <c r="K236" s="56" t="s">
        <v>211</v>
      </c>
      <c r="L236" s="40"/>
      <c r="M236" s="40"/>
      <c r="N236" s="40"/>
      <c r="O236" s="40"/>
      <c r="P236" s="40"/>
      <c r="Q236" s="40"/>
      <c r="R236" s="40"/>
      <c r="S236" s="40"/>
      <c r="T236" s="40"/>
    </row>
    <row r="237" spans="1:20" x14ac:dyDescent="0.25">
      <c r="A237" s="46" t="s">
        <v>812</v>
      </c>
      <c r="B237" s="54" t="s">
        <v>22</v>
      </c>
      <c r="C237" s="48" t="s">
        <v>211</v>
      </c>
      <c r="D237" s="49">
        <f t="shared" si="8"/>
        <v>4.4999999999999998E-2</v>
      </c>
      <c r="E237" s="62" t="s">
        <v>788</v>
      </c>
      <c r="F237" s="49">
        <v>4.4999999999999998E-2</v>
      </c>
      <c r="G237" s="56" t="s">
        <v>211</v>
      </c>
      <c r="H237" s="56" t="s">
        <v>211</v>
      </c>
      <c r="I237" s="45" t="str">
        <f t="shared" si="9"/>
        <v xml:space="preserve">Решітка 15*15 </v>
      </c>
      <c r="J237" s="53">
        <f t="shared" si="9"/>
        <v>4.4999999999999998E-2</v>
      </c>
      <c r="K237" s="56" t="s">
        <v>211</v>
      </c>
      <c r="L237" s="40"/>
      <c r="M237" s="40"/>
      <c r="N237" s="40"/>
      <c r="O237" s="40"/>
      <c r="P237" s="40"/>
      <c r="Q237" s="40"/>
      <c r="R237" s="40"/>
      <c r="S237" s="40"/>
      <c r="T237" s="40"/>
    </row>
    <row r="238" spans="1:20" x14ac:dyDescent="0.25">
      <c r="A238" s="46" t="s">
        <v>812</v>
      </c>
      <c r="B238" s="54" t="s">
        <v>22</v>
      </c>
      <c r="C238" s="48" t="s">
        <v>211</v>
      </c>
      <c r="D238" s="49">
        <f t="shared" si="8"/>
        <v>0.2</v>
      </c>
      <c r="E238" s="62" t="s">
        <v>789</v>
      </c>
      <c r="F238" s="49">
        <v>0.2</v>
      </c>
      <c r="G238" s="56" t="s">
        <v>211</v>
      </c>
      <c r="H238" s="56" t="s">
        <v>211</v>
      </c>
      <c r="I238" s="45" t="str">
        <f t="shared" si="9"/>
        <v xml:space="preserve">Сітка під шпаклівку </v>
      </c>
      <c r="J238" s="53">
        <f t="shared" si="9"/>
        <v>0.2</v>
      </c>
      <c r="K238" s="56" t="s">
        <v>211</v>
      </c>
      <c r="L238" s="40"/>
      <c r="M238" s="40"/>
      <c r="N238" s="40"/>
      <c r="O238" s="40"/>
      <c r="P238" s="40"/>
      <c r="Q238" s="40"/>
      <c r="R238" s="40"/>
      <c r="S238" s="40"/>
      <c r="T238" s="40"/>
    </row>
    <row r="239" spans="1:20" x14ac:dyDescent="0.25">
      <c r="A239" s="46" t="s">
        <v>812</v>
      </c>
      <c r="B239" s="54" t="s">
        <v>22</v>
      </c>
      <c r="C239" s="48" t="s">
        <v>211</v>
      </c>
      <c r="D239" s="49">
        <f t="shared" si="8"/>
        <v>0.38600000000000001</v>
      </c>
      <c r="E239" s="62" t="s">
        <v>790</v>
      </c>
      <c r="F239" s="49">
        <v>0.38600000000000001</v>
      </c>
      <c r="G239" s="56" t="s">
        <v>211</v>
      </c>
      <c r="H239" s="56" t="s">
        <v>211</v>
      </c>
      <c r="I239" s="45" t="str">
        <f t="shared" si="9"/>
        <v xml:space="preserve">Сіфон до  вмивальника </v>
      </c>
      <c r="J239" s="53">
        <f t="shared" si="9"/>
        <v>0.38600000000000001</v>
      </c>
      <c r="K239" s="56" t="s">
        <v>211</v>
      </c>
      <c r="L239" s="40"/>
      <c r="M239" s="40"/>
      <c r="N239" s="40"/>
      <c r="O239" s="40"/>
      <c r="P239" s="40"/>
      <c r="Q239" s="40"/>
      <c r="R239" s="40"/>
      <c r="S239" s="40"/>
      <c r="T239" s="40"/>
    </row>
    <row r="240" spans="1:20" x14ac:dyDescent="0.25">
      <c r="A240" s="46" t="s">
        <v>812</v>
      </c>
      <c r="B240" s="54" t="s">
        <v>22</v>
      </c>
      <c r="C240" s="48" t="s">
        <v>211</v>
      </c>
      <c r="D240" s="49">
        <f t="shared" si="8"/>
        <v>8.0000000000000002E-3</v>
      </c>
      <c r="E240" s="62" t="s">
        <v>791</v>
      </c>
      <c r="F240" s="49">
        <v>8.0000000000000002E-3</v>
      </c>
      <c r="G240" s="56" t="s">
        <v>211</v>
      </c>
      <c r="H240" s="56" t="s">
        <v>211</v>
      </c>
      <c r="I240" s="45" t="str">
        <f t="shared" si="9"/>
        <v xml:space="preserve">Саморіз </v>
      </c>
      <c r="J240" s="53">
        <f t="shared" si="9"/>
        <v>8.0000000000000002E-3</v>
      </c>
      <c r="K240" s="56" t="s">
        <v>211</v>
      </c>
      <c r="L240" s="40"/>
      <c r="M240" s="40"/>
      <c r="N240" s="40"/>
      <c r="O240" s="40"/>
      <c r="P240" s="40"/>
      <c r="Q240" s="40"/>
      <c r="R240" s="40"/>
      <c r="S240" s="40"/>
      <c r="T240" s="40"/>
    </row>
    <row r="241" spans="1:20" x14ac:dyDescent="0.25">
      <c r="A241" s="46" t="s">
        <v>812</v>
      </c>
      <c r="B241" s="54" t="s">
        <v>22</v>
      </c>
      <c r="C241" s="48" t="s">
        <v>211</v>
      </c>
      <c r="D241" s="49">
        <f t="shared" si="8"/>
        <v>0.06</v>
      </c>
      <c r="E241" s="62" t="s">
        <v>792</v>
      </c>
      <c r="F241" s="49">
        <v>0.06</v>
      </c>
      <c r="G241" s="56" t="s">
        <v>211</v>
      </c>
      <c r="H241" s="56" t="s">
        <v>211</v>
      </c>
      <c r="I241" s="45" t="str">
        <f t="shared" si="9"/>
        <v xml:space="preserve">Силікон </v>
      </c>
      <c r="J241" s="53">
        <f t="shared" si="9"/>
        <v>0.06</v>
      </c>
      <c r="K241" s="56" t="s">
        <v>211</v>
      </c>
      <c r="L241" s="40"/>
      <c r="M241" s="40"/>
      <c r="N241" s="40"/>
      <c r="O241" s="40"/>
      <c r="P241" s="40"/>
      <c r="Q241" s="40"/>
      <c r="R241" s="40"/>
      <c r="S241" s="40"/>
      <c r="T241" s="40"/>
    </row>
    <row r="242" spans="1:20" x14ac:dyDescent="0.25">
      <c r="A242" s="46" t="s">
        <v>812</v>
      </c>
      <c r="B242" s="54" t="s">
        <v>22</v>
      </c>
      <c r="C242" s="48" t="s">
        <v>211</v>
      </c>
      <c r="D242" s="49">
        <f t="shared" si="8"/>
        <v>0.12</v>
      </c>
      <c r="E242" s="62" t="s">
        <v>793</v>
      </c>
      <c r="F242" s="49">
        <v>0.12</v>
      </c>
      <c r="G242" s="56" t="s">
        <v>211</v>
      </c>
      <c r="H242" s="56" t="s">
        <v>211</v>
      </c>
      <c r="I242" s="45" t="str">
        <f t="shared" si="9"/>
        <v xml:space="preserve">Синька </v>
      </c>
      <c r="J242" s="53">
        <f t="shared" si="9"/>
        <v>0.12</v>
      </c>
      <c r="K242" s="56" t="s">
        <v>211</v>
      </c>
      <c r="L242" s="40"/>
      <c r="M242" s="40"/>
      <c r="N242" s="40"/>
      <c r="O242" s="40"/>
      <c r="P242" s="40"/>
      <c r="Q242" s="40"/>
      <c r="R242" s="40"/>
      <c r="S242" s="40"/>
      <c r="T242" s="40"/>
    </row>
    <row r="243" spans="1:20" x14ac:dyDescent="0.25">
      <c r="A243" s="46" t="s">
        <v>812</v>
      </c>
      <c r="B243" s="54" t="s">
        <v>22</v>
      </c>
      <c r="C243" s="48" t="s">
        <v>211</v>
      </c>
      <c r="D243" s="49">
        <f t="shared" si="8"/>
        <v>7.4999999999999997E-2</v>
      </c>
      <c r="E243" s="62" t="s">
        <v>794</v>
      </c>
      <c r="F243" s="49">
        <v>7.4999999999999997E-2</v>
      </c>
      <c r="G243" s="56" t="s">
        <v>211</v>
      </c>
      <c r="H243" s="56" t="s">
        <v>211</v>
      </c>
      <c r="I243" s="45" t="str">
        <f t="shared" si="9"/>
        <v xml:space="preserve">Стрічка касова </v>
      </c>
      <c r="J243" s="53">
        <f t="shared" si="9"/>
        <v>7.4999999999999997E-2</v>
      </c>
      <c r="K243" s="56" t="s">
        <v>211</v>
      </c>
      <c r="L243" s="40"/>
      <c r="M243" s="40"/>
      <c r="N243" s="40"/>
      <c r="O243" s="40"/>
      <c r="P243" s="40"/>
      <c r="Q243" s="40"/>
      <c r="R243" s="40"/>
      <c r="S243" s="40"/>
      <c r="T243" s="40"/>
    </row>
    <row r="244" spans="1:20" x14ac:dyDescent="0.25">
      <c r="A244" s="46" t="s">
        <v>812</v>
      </c>
      <c r="B244" s="54" t="s">
        <v>22</v>
      </c>
      <c r="C244" s="48" t="s">
        <v>211</v>
      </c>
      <c r="D244" s="49">
        <f t="shared" si="8"/>
        <v>0.255</v>
      </c>
      <c r="E244" s="62" t="s">
        <v>795</v>
      </c>
      <c r="F244" s="49">
        <v>0.255</v>
      </c>
      <c r="G244" s="56" t="s">
        <v>211</v>
      </c>
      <c r="H244" s="56" t="s">
        <v>211</v>
      </c>
      <c r="I244" s="45" t="str">
        <f t="shared" si="9"/>
        <v xml:space="preserve">Трійник </v>
      </c>
      <c r="J244" s="53">
        <f t="shared" si="9"/>
        <v>0.255</v>
      </c>
      <c r="K244" s="56" t="s">
        <v>211</v>
      </c>
      <c r="L244" s="40"/>
      <c r="M244" s="40"/>
      <c r="N244" s="40"/>
      <c r="O244" s="40"/>
      <c r="P244" s="40"/>
      <c r="Q244" s="40"/>
      <c r="R244" s="40"/>
      <c r="S244" s="40"/>
      <c r="T244" s="40"/>
    </row>
    <row r="245" spans="1:20" x14ac:dyDescent="0.25">
      <c r="A245" s="46" t="s">
        <v>812</v>
      </c>
      <c r="B245" s="54" t="s">
        <v>22</v>
      </c>
      <c r="C245" s="48" t="s">
        <v>211</v>
      </c>
      <c r="D245" s="49">
        <f t="shared" si="8"/>
        <v>0.159</v>
      </c>
      <c r="E245" s="62" t="s">
        <v>796</v>
      </c>
      <c r="F245" s="49">
        <v>0.159</v>
      </c>
      <c r="G245" s="56" t="s">
        <v>211</v>
      </c>
      <c r="H245" s="56" t="s">
        <v>211</v>
      </c>
      <c r="I245" s="45" t="str">
        <f t="shared" si="9"/>
        <v xml:space="preserve">Труба діаметр 50 </v>
      </c>
      <c r="J245" s="53">
        <f t="shared" si="9"/>
        <v>0.159</v>
      </c>
      <c r="K245" s="56" t="s">
        <v>211</v>
      </c>
      <c r="L245" s="40"/>
      <c r="M245" s="40"/>
      <c r="N245" s="40"/>
      <c r="O245" s="40"/>
      <c r="P245" s="40"/>
      <c r="Q245" s="40"/>
      <c r="R245" s="40"/>
      <c r="S245" s="40"/>
      <c r="T245" s="40"/>
    </row>
    <row r="246" spans="1:20" x14ac:dyDescent="0.25">
      <c r="A246" s="46" t="s">
        <v>812</v>
      </c>
      <c r="B246" s="54" t="s">
        <v>22</v>
      </c>
      <c r="C246" s="48" t="s">
        <v>211</v>
      </c>
      <c r="D246" s="49">
        <f t="shared" si="8"/>
        <v>2.09</v>
      </c>
      <c r="E246" s="62" t="s">
        <v>797</v>
      </c>
      <c r="F246" s="49">
        <v>2.09</v>
      </c>
      <c r="G246" s="56" t="s">
        <v>211</v>
      </c>
      <c r="H246" s="56" t="s">
        <v>211</v>
      </c>
      <c r="I246" s="45" t="str">
        <f t="shared" si="9"/>
        <v xml:space="preserve">Труба 110 </v>
      </c>
      <c r="J246" s="53">
        <f t="shared" si="9"/>
        <v>2.09</v>
      </c>
      <c r="K246" s="56" t="s">
        <v>211</v>
      </c>
      <c r="L246" s="40"/>
      <c r="M246" s="40"/>
      <c r="N246" s="40"/>
      <c r="O246" s="40"/>
      <c r="P246" s="40"/>
      <c r="Q246" s="40"/>
      <c r="R246" s="40"/>
      <c r="S246" s="40"/>
      <c r="T246" s="40"/>
    </row>
    <row r="247" spans="1:20" x14ac:dyDescent="0.25">
      <c r="A247" s="46" t="s">
        <v>812</v>
      </c>
      <c r="B247" s="54" t="s">
        <v>22</v>
      </c>
      <c r="C247" s="48" t="s">
        <v>211</v>
      </c>
      <c r="D247" s="49">
        <f t="shared" si="8"/>
        <v>0.19800000000000001</v>
      </c>
      <c r="E247" s="62" t="s">
        <v>798</v>
      </c>
      <c r="F247" s="49">
        <v>0.19800000000000001</v>
      </c>
      <c r="G247" s="56" t="s">
        <v>211</v>
      </c>
      <c r="H247" s="56" t="s">
        <v>211</v>
      </c>
      <c r="I247" s="45" t="str">
        <f t="shared" si="9"/>
        <v xml:space="preserve">Труба d-25 </v>
      </c>
      <c r="J247" s="53">
        <f t="shared" si="9"/>
        <v>0.19800000000000001</v>
      </c>
      <c r="K247" s="56" t="s">
        <v>211</v>
      </c>
      <c r="L247" s="40"/>
      <c r="M247" s="40"/>
      <c r="N247" s="40"/>
      <c r="O247" s="40"/>
      <c r="P247" s="40"/>
      <c r="Q247" s="40"/>
      <c r="R247" s="40"/>
      <c r="S247" s="40"/>
      <c r="T247" s="40"/>
    </row>
    <row r="248" spans="1:20" x14ac:dyDescent="0.25">
      <c r="A248" s="46" t="s">
        <v>812</v>
      </c>
      <c r="B248" s="54" t="s">
        <v>22</v>
      </c>
      <c r="C248" s="48" t="s">
        <v>211</v>
      </c>
      <c r="D248" s="49">
        <f t="shared" si="8"/>
        <v>4.8000000000000001E-2</v>
      </c>
      <c r="E248" s="62" t="s">
        <v>799</v>
      </c>
      <c r="F248" s="49">
        <v>4.8000000000000001E-2</v>
      </c>
      <c r="G248" s="56" t="s">
        <v>211</v>
      </c>
      <c r="H248" s="56" t="s">
        <v>211</v>
      </c>
      <c r="I248" s="45" t="str">
        <f t="shared" si="9"/>
        <v xml:space="preserve">Уайт- спирит </v>
      </c>
      <c r="J248" s="53">
        <f t="shared" si="9"/>
        <v>4.8000000000000001E-2</v>
      </c>
      <c r="K248" s="56" t="s">
        <v>211</v>
      </c>
      <c r="L248" s="40"/>
      <c r="M248" s="40"/>
      <c r="N248" s="40"/>
      <c r="O248" s="40"/>
      <c r="P248" s="40"/>
      <c r="Q248" s="40"/>
      <c r="R248" s="40"/>
      <c r="S248" s="40"/>
      <c r="T248" s="40"/>
    </row>
    <row r="249" spans="1:20" x14ac:dyDescent="0.25">
      <c r="A249" s="46" t="s">
        <v>812</v>
      </c>
      <c r="B249" s="54" t="s">
        <v>22</v>
      </c>
      <c r="C249" s="48" t="s">
        <v>211</v>
      </c>
      <c r="D249" s="49">
        <f t="shared" si="8"/>
        <v>1.2689999999999999</v>
      </c>
      <c r="E249" s="62" t="s">
        <v>800</v>
      </c>
      <c r="F249" s="49">
        <v>1.2689999999999999</v>
      </c>
      <c r="G249" s="56" t="s">
        <v>211</v>
      </c>
      <c r="H249" s="56" t="s">
        <v>211</v>
      </c>
      <c r="I249" s="45" t="str">
        <f t="shared" si="9"/>
        <v xml:space="preserve">Умивальник </v>
      </c>
      <c r="J249" s="53">
        <f t="shared" si="9"/>
        <v>1.2689999999999999</v>
      </c>
      <c r="K249" s="56" t="s">
        <v>211</v>
      </c>
      <c r="L249" s="40"/>
      <c r="M249" s="40"/>
      <c r="N249" s="40"/>
      <c r="O249" s="40"/>
      <c r="P249" s="40"/>
      <c r="Q249" s="40"/>
      <c r="R249" s="40"/>
      <c r="S249" s="40"/>
      <c r="T249" s="40"/>
    </row>
    <row r="250" spans="1:20" x14ac:dyDescent="0.25">
      <c r="A250" s="46" t="s">
        <v>812</v>
      </c>
      <c r="B250" s="54" t="s">
        <v>22</v>
      </c>
      <c r="C250" s="48" t="s">
        <v>211</v>
      </c>
      <c r="D250" s="49">
        <f t="shared" si="8"/>
        <v>1.55</v>
      </c>
      <c r="E250" s="62" t="s">
        <v>801</v>
      </c>
      <c r="F250" s="49">
        <v>1.55</v>
      </c>
      <c r="G250" s="56" t="s">
        <v>211</v>
      </c>
      <c r="H250" s="56" t="s">
        <v>211</v>
      </c>
      <c r="I250" s="45" t="str">
        <f t="shared" si="9"/>
        <v xml:space="preserve">Унітаз </v>
      </c>
      <c r="J250" s="53">
        <f t="shared" si="9"/>
        <v>1.55</v>
      </c>
      <c r="K250" s="56" t="s">
        <v>211</v>
      </c>
      <c r="L250" s="40"/>
      <c r="M250" s="40"/>
      <c r="N250" s="40"/>
      <c r="O250" s="40"/>
      <c r="P250" s="40"/>
      <c r="Q250" s="40"/>
      <c r="R250" s="40"/>
      <c r="S250" s="40"/>
      <c r="T250" s="40"/>
    </row>
    <row r="251" spans="1:20" x14ac:dyDescent="0.25">
      <c r="A251" s="46" t="s">
        <v>812</v>
      </c>
      <c r="B251" s="54" t="s">
        <v>22</v>
      </c>
      <c r="C251" s="48" t="s">
        <v>211</v>
      </c>
      <c r="D251" s="49">
        <f t="shared" si="8"/>
        <v>0.06</v>
      </c>
      <c r="E251" s="62" t="s">
        <v>802</v>
      </c>
      <c r="F251" s="49">
        <v>0.06</v>
      </c>
      <c r="G251" s="56" t="s">
        <v>211</v>
      </c>
      <c r="H251" s="56" t="s">
        <v>211</v>
      </c>
      <c r="I251" s="45" t="str">
        <f t="shared" si="9"/>
        <v xml:space="preserve">Ущільнювальне кільце </v>
      </c>
      <c r="J251" s="53">
        <f t="shared" si="9"/>
        <v>0.06</v>
      </c>
      <c r="K251" s="56" t="s">
        <v>211</v>
      </c>
      <c r="L251" s="40"/>
      <c r="M251" s="40"/>
      <c r="N251" s="40"/>
      <c r="O251" s="40"/>
      <c r="P251" s="40"/>
      <c r="Q251" s="40"/>
      <c r="R251" s="40"/>
      <c r="S251" s="40"/>
      <c r="T251" s="40"/>
    </row>
    <row r="252" spans="1:20" x14ac:dyDescent="0.25">
      <c r="A252" s="46" t="s">
        <v>812</v>
      </c>
      <c r="B252" s="54" t="s">
        <v>22</v>
      </c>
      <c r="C252" s="48" t="s">
        <v>211</v>
      </c>
      <c r="D252" s="49">
        <f t="shared" si="8"/>
        <v>2.9359999999999999</v>
      </c>
      <c r="E252" s="62" t="s">
        <v>803</v>
      </c>
      <c r="F252" s="49">
        <v>2.9359999999999999</v>
      </c>
      <c r="G252" s="56" t="s">
        <v>211</v>
      </c>
      <c r="H252" s="56" t="s">
        <v>211</v>
      </c>
      <c r="I252" s="45" t="str">
        <f t="shared" si="9"/>
        <v xml:space="preserve">Фарба різна </v>
      </c>
      <c r="J252" s="53">
        <f t="shared" si="9"/>
        <v>2.9359999999999999</v>
      </c>
      <c r="K252" s="56" t="s">
        <v>211</v>
      </c>
      <c r="L252" s="40"/>
      <c r="M252" s="40"/>
      <c r="N252" s="40"/>
      <c r="O252" s="40"/>
      <c r="P252" s="40"/>
      <c r="Q252" s="40"/>
      <c r="R252" s="40"/>
      <c r="S252" s="40"/>
      <c r="T252" s="40"/>
    </row>
    <row r="253" spans="1:20" x14ac:dyDescent="0.25">
      <c r="A253" s="46" t="s">
        <v>812</v>
      </c>
      <c r="B253" s="54" t="s">
        <v>22</v>
      </c>
      <c r="C253" s="48" t="s">
        <v>211</v>
      </c>
      <c r="D253" s="49">
        <f t="shared" si="8"/>
        <v>2.331</v>
      </c>
      <c r="E253" s="62" t="s">
        <v>804</v>
      </c>
      <c r="F253" s="49">
        <v>2.331</v>
      </c>
      <c r="G253" s="56" t="s">
        <v>211</v>
      </c>
      <c r="H253" s="56" t="s">
        <v>211</v>
      </c>
      <c r="I253" s="45" t="str">
        <f t="shared" si="9"/>
        <v xml:space="preserve">Хомут </v>
      </c>
      <c r="J253" s="53">
        <f t="shared" si="9"/>
        <v>2.331</v>
      </c>
      <c r="K253" s="56" t="s">
        <v>211</v>
      </c>
      <c r="L253" s="40"/>
      <c r="M253" s="40"/>
      <c r="N253" s="40"/>
      <c r="O253" s="40"/>
      <c r="P253" s="40"/>
      <c r="Q253" s="40"/>
      <c r="R253" s="40"/>
      <c r="S253" s="40"/>
      <c r="T253" s="40"/>
    </row>
    <row r="254" spans="1:20" x14ac:dyDescent="0.25">
      <c r="A254" s="46" t="s">
        <v>812</v>
      </c>
      <c r="B254" s="54" t="s">
        <v>22</v>
      </c>
      <c r="C254" s="48" t="s">
        <v>211</v>
      </c>
      <c r="D254" s="49">
        <f t="shared" si="8"/>
        <v>3.5000000000000003E-2</v>
      </c>
      <c r="E254" s="62" t="s">
        <v>805</v>
      </c>
      <c r="F254" s="49">
        <v>3.5000000000000003E-2</v>
      </c>
      <c r="G254" s="56" t="s">
        <v>211</v>
      </c>
      <c r="H254" s="56" t="s">
        <v>211</v>
      </c>
      <c r="I254" s="45" t="str">
        <f t="shared" si="9"/>
        <v xml:space="preserve">Цанга 16 м\п-нр </v>
      </c>
      <c r="J254" s="53">
        <f t="shared" si="9"/>
        <v>3.5000000000000003E-2</v>
      </c>
      <c r="K254" s="56" t="s">
        <v>211</v>
      </c>
      <c r="L254" s="40"/>
      <c r="M254" s="40"/>
      <c r="N254" s="40"/>
      <c r="O254" s="40"/>
      <c r="P254" s="40"/>
      <c r="Q254" s="40"/>
      <c r="R254" s="40"/>
      <c r="S254" s="40"/>
      <c r="T254" s="40"/>
    </row>
    <row r="255" spans="1:20" x14ac:dyDescent="0.25">
      <c r="A255" s="46" t="s">
        <v>812</v>
      </c>
      <c r="B255" s="54" t="s">
        <v>22</v>
      </c>
      <c r="C255" s="48" t="s">
        <v>211</v>
      </c>
      <c r="D255" s="49">
        <f t="shared" si="8"/>
        <v>1.36</v>
      </c>
      <c r="E255" s="62" t="s">
        <v>806</v>
      </c>
      <c r="F255" s="49">
        <v>1.36</v>
      </c>
      <c r="G255" s="56" t="s">
        <v>211</v>
      </c>
      <c r="H255" s="56" t="s">
        <v>211</v>
      </c>
      <c r="I255" s="45" t="str">
        <f t="shared" si="9"/>
        <v xml:space="preserve">Цемент </v>
      </c>
      <c r="J255" s="53">
        <f t="shared" si="9"/>
        <v>1.36</v>
      </c>
      <c r="K255" s="56" t="s">
        <v>211</v>
      </c>
      <c r="L255" s="40"/>
      <c r="M255" s="40"/>
      <c r="N255" s="40"/>
      <c r="O255" s="40"/>
      <c r="P255" s="40"/>
      <c r="Q255" s="40"/>
      <c r="R255" s="40"/>
      <c r="S255" s="40"/>
      <c r="T255" s="40"/>
    </row>
    <row r="256" spans="1:20" x14ac:dyDescent="0.25">
      <c r="A256" s="46" t="s">
        <v>812</v>
      </c>
      <c r="B256" s="54" t="s">
        <v>22</v>
      </c>
      <c r="C256" s="48" t="s">
        <v>211</v>
      </c>
      <c r="D256" s="49">
        <f t="shared" si="8"/>
        <v>0.76900000000000002</v>
      </c>
      <c r="E256" s="62" t="s">
        <v>807</v>
      </c>
      <c r="F256" s="49">
        <v>0.76900000000000002</v>
      </c>
      <c r="G256" s="56" t="s">
        <v>211</v>
      </c>
      <c r="H256" s="56" t="s">
        <v>211</v>
      </c>
      <c r="I256" s="45" t="str">
        <f t="shared" si="9"/>
        <v xml:space="preserve">Шланг </v>
      </c>
      <c r="J256" s="53">
        <f t="shared" si="9"/>
        <v>0.76900000000000002</v>
      </c>
      <c r="K256" s="56" t="s">
        <v>211</v>
      </c>
      <c r="L256" s="40"/>
      <c r="M256" s="40"/>
      <c r="N256" s="40"/>
      <c r="O256" s="40"/>
      <c r="P256" s="40"/>
      <c r="Q256" s="40"/>
      <c r="R256" s="40"/>
      <c r="S256" s="40"/>
      <c r="T256" s="40"/>
    </row>
    <row r="257" spans="1:20" x14ac:dyDescent="0.25">
      <c r="A257" s="46" t="s">
        <v>812</v>
      </c>
      <c r="B257" s="54" t="s">
        <v>22</v>
      </c>
      <c r="C257" s="48" t="s">
        <v>211</v>
      </c>
      <c r="D257" s="49">
        <f t="shared" si="8"/>
        <v>0.14000000000000001</v>
      </c>
      <c r="E257" s="62" t="s">
        <v>808</v>
      </c>
      <c r="F257" s="49">
        <v>0.14000000000000001</v>
      </c>
      <c r="G257" s="56" t="s">
        <v>211</v>
      </c>
      <c r="H257" s="56" t="s">
        <v>211</v>
      </c>
      <c r="I257" s="45" t="str">
        <f t="shared" si="9"/>
        <v xml:space="preserve">Шпакльовка </v>
      </c>
      <c r="J257" s="53">
        <f t="shared" si="9"/>
        <v>0.14000000000000001</v>
      </c>
      <c r="K257" s="56" t="s">
        <v>211</v>
      </c>
      <c r="L257" s="40"/>
      <c r="M257" s="40"/>
      <c r="N257" s="40"/>
      <c r="O257" s="40"/>
      <c r="P257" s="40"/>
      <c r="Q257" s="40"/>
      <c r="R257" s="40"/>
      <c r="S257" s="40"/>
      <c r="T257" s="40"/>
    </row>
    <row r="258" spans="1:20" x14ac:dyDescent="0.25">
      <c r="A258" s="46" t="s">
        <v>812</v>
      </c>
      <c r="B258" s="54" t="s">
        <v>22</v>
      </c>
      <c r="C258" s="48" t="s">
        <v>211</v>
      </c>
      <c r="D258" s="49">
        <f t="shared" si="8"/>
        <v>4.125</v>
      </c>
      <c r="E258" s="62" t="s">
        <v>809</v>
      </c>
      <c r="F258" s="49">
        <v>4.125</v>
      </c>
      <c r="G258" s="56" t="s">
        <v>211</v>
      </c>
      <c r="H258" s="56" t="s">
        <v>211</v>
      </c>
      <c r="I258" s="45" t="str">
        <f t="shared" si="9"/>
        <v xml:space="preserve">Шпалери </v>
      </c>
      <c r="J258" s="53">
        <f t="shared" si="9"/>
        <v>4.125</v>
      </c>
      <c r="K258" s="56" t="s">
        <v>211</v>
      </c>
      <c r="L258" s="40"/>
      <c r="M258" s="40"/>
      <c r="N258" s="40"/>
      <c r="O258" s="40"/>
      <c r="P258" s="40"/>
      <c r="Q258" s="40"/>
      <c r="R258" s="40"/>
      <c r="S258" s="40"/>
      <c r="T258" s="40"/>
    </row>
    <row r="259" spans="1:20" x14ac:dyDescent="0.25">
      <c r="A259" s="46" t="s">
        <v>812</v>
      </c>
      <c r="B259" s="54" t="s">
        <v>22</v>
      </c>
      <c r="C259" s="48" t="s">
        <v>211</v>
      </c>
      <c r="D259" s="49">
        <f t="shared" si="8"/>
        <v>0.51</v>
      </c>
      <c r="E259" s="62" t="s">
        <v>810</v>
      </c>
      <c r="F259" s="49">
        <v>0.51</v>
      </c>
      <c r="G259" s="56" t="s">
        <v>211</v>
      </c>
      <c r="H259" s="56" t="s">
        <v>211</v>
      </c>
      <c r="I259" s="45" t="str">
        <f t="shared" si="9"/>
        <v xml:space="preserve">Шпилька М8 1м </v>
      </c>
      <c r="J259" s="53">
        <f t="shared" si="9"/>
        <v>0.51</v>
      </c>
      <c r="K259" s="56" t="s">
        <v>211</v>
      </c>
      <c r="L259" s="40"/>
      <c r="M259" s="40"/>
      <c r="N259" s="40"/>
      <c r="O259" s="40"/>
      <c r="P259" s="40"/>
      <c r="Q259" s="40"/>
      <c r="R259" s="40"/>
      <c r="S259" s="40"/>
      <c r="T259" s="40"/>
    </row>
    <row r="260" spans="1:20" x14ac:dyDescent="0.25">
      <c r="A260" s="46" t="s">
        <v>812</v>
      </c>
      <c r="B260" s="54" t="s">
        <v>22</v>
      </c>
      <c r="C260" s="48" t="s">
        <v>211</v>
      </c>
      <c r="D260" s="49">
        <f t="shared" si="8"/>
        <v>3.2000000000000001E-2</v>
      </c>
      <c r="E260" s="62" t="s">
        <v>811</v>
      </c>
      <c r="F260" s="49">
        <v>3.2000000000000001E-2</v>
      </c>
      <c r="G260" s="56" t="s">
        <v>211</v>
      </c>
      <c r="H260" s="56" t="s">
        <v>211</v>
      </c>
      <c r="I260" s="45" t="str">
        <f t="shared" si="9"/>
        <v xml:space="preserve">Шпингалет </v>
      </c>
      <c r="J260" s="53">
        <f t="shared" si="9"/>
        <v>3.2000000000000001E-2</v>
      </c>
      <c r="K260" s="56" t="s">
        <v>211</v>
      </c>
      <c r="L260" s="40"/>
      <c r="M260" s="40"/>
      <c r="N260" s="40"/>
      <c r="O260" s="40"/>
      <c r="P260" s="40"/>
      <c r="Q260" s="40"/>
      <c r="R260" s="40"/>
      <c r="S260" s="40"/>
      <c r="T260" s="40"/>
    </row>
    <row r="261" spans="1:20" x14ac:dyDescent="0.25">
      <c r="A261" s="46"/>
      <c r="B261" s="54"/>
      <c r="C261" s="48"/>
      <c r="D261" s="49"/>
      <c r="E261" s="57"/>
      <c r="F261" s="58"/>
      <c r="G261" s="56"/>
      <c r="H261" s="56"/>
      <c r="I261" s="45"/>
      <c r="J261" s="53"/>
      <c r="K261" s="56"/>
      <c r="L261" s="40"/>
      <c r="M261" s="40"/>
      <c r="N261" s="40"/>
      <c r="O261" s="40"/>
      <c r="P261" s="40"/>
      <c r="Q261" s="40"/>
      <c r="R261" s="40"/>
      <c r="S261" s="40"/>
      <c r="T261" s="40"/>
    </row>
    <row r="262" spans="1:20" x14ac:dyDescent="0.25">
      <c r="A262" s="46"/>
      <c r="B262" s="46"/>
      <c r="C262" s="46"/>
      <c r="D262" s="46"/>
      <c r="E262" s="59" t="s">
        <v>210</v>
      </c>
      <c r="F262" s="60">
        <f>SUM(F5:F261)</f>
        <v>340.43899999999991</v>
      </c>
      <c r="G262" s="46"/>
      <c r="H262" s="46"/>
      <c r="I262" s="46"/>
      <c r="J262" s="60">
        <f>SUM(J5:J261)</f>
        <v>340.43899999999991</v>
      </c>
      <c r="K262" s="46"/>
      <c r="L262" s="40"/>
      <c r="M262" s="40"/>
      <c r="N262" s="40"/>
      <c r="O262" s="40"/>
      <c r="P262" s="40"/>
      <c r="Q262" s="40"/>
      <c r="R262" s="40"/>
      <c r="S262" s="40"/>
      <c r="T262" s="40"/>
    </row>
    <row r="263" spans="1:20" x14ac:dyDescent="0.25">
      <c r="A263" s="43"/>
      <c r="B263" s="43"/>
      <c r="C263" s="43" t="s">
        <v>213</v>
      </c>
      <c r="D263" s="43"/>
      <c r="E263" s="43"/>
      <c r="F263" s="43" t="s">
        <v>556</v>
      </c>
      <c r="G263" s="43"/>
      <c r="H263" s="43"/>
      <c r="I263" s="40"/>
      <c r="J263" s="43"/>
      <c r="K263" s="43"/>
      <c r="L263" s="43"/>
      <c r="M263" s="40"/>
      <c r="N263" s="40"/>
      <c r="O263" s="40"/>
      <c r="P263" s="40"/>
      <c r="Q263" s="40"/>
      <c r="R263" s="40"/>
      <c r="S263" s="40"/>
      <c r="T263" s="40"/>
    </row>
    <row r="264" spans="1:20" x14ac:dyDescent="0.25">
      <c r="A264" s="40"/>
      <c r="B264" s="43"/>
      <c r="C264" s="43"/>
      <c r="D264" s="43"/>
      <c r="E264" s="43"/>
      <c r="F264" s="43"/>
      <c r="G264" s="43"/>
      <c r="H264" s="43"/>
      <c r="I264" s="40"/>
      <c r="J264" s="43"/>
      <c r="K264" s="43"/>
      <c r="L264" s="43"/>
      <c r="M264" s="40"/>
      <c r="N264" s="40"/>
      <c r="O264" s="40"/>
      <c r="P264" s="40"/>
      <c r="Q264" s="40"/>
      <c r="R264" s="40"/>
      <c r="S264" s="40"/>
      <c r="T264" s="40"/>
    </row>
    <row r="265" spans="1:20" x14ac:dyDescent="0.25">
      <c r="A265" s="40"/>
      <c r="B265" s="43"/>
      <c r="C265" s="43" t="s">
        <v>214</v>
      </c>
      <c r="D265" s="43"/>
      <c r="E265" s="43"/>
      <c r="F265" s="43" t="s">
        <v>216</v>
      </c>
      <c r="G265" s="43"/>
      <c r="H265" s="43"/>
      <c r="I265" s="40"/>
      <c r="J265" s="43"/>
      <c r="K265" s="43"/>
      <c r="L265" s="43"/>
      <c r="M265" s="40"/>
      <c r="N265" s="40"/>
      <c r="O265" s="40"/>
      <c r="P265" s="40"/>
      <c r="Q265" s="40"/>
      <c r="R265" s="40"/>
      <c r="S265" s="40"/>
      <c r="T265" s="40"/>
    </row>
    <row r="266" spans="1:20" x14ac:dyDescent="0.25">
      <c r="A266" s="40"/>
      <c r="B266" s="43"/>
      <c r="C266" s="43"/>
      <c r="D266" s="43"/>
      <c r="E266" s="43"/>
      <c r="F266" s="43"/>
      <c r="G266" s="43"/>
      <c r="H266" s="43"/>
      <c r="I266" s="40"/>
      <c r="J266" s="43"/>
      <c r="K266" s="43"/>
      <c r="L266" s="43"/>
      <c r="M266" s="40"/>
      <c r="N266" s="40"/>
      <c r="O266" s="40"/>
      <c r="P266" s="40"/>
      <c r="Q266" s="40"/>
      <c r="R266" s="40"/>
      <c r="S266" s="40"/>
      <c r="T266" s="40"/>
    </row>
    <row r="267" spans="1:20" ht="28.5" x14ac:dyDescent="0.25">
      <c r="A267" s="40"/>
      <c r="B267" s="43"/>
      <c r="C267" s="44" t="s">
        <v>217</v>
      </c>
      <c r="D267" s="43"/>
      <c r="E267" s="43"/>
      <c r="F267" s="79" t="s">
        <v>218</v>
      </c>
      <c r="G267" s="80"/>
      <c r="H267" s="43"/>
      <c r="I267" s="40"/>
      <c r="J267" s="43"/>
      <c r="K267" s="43"/>
      <c r="L267" s="43"/>
      <c r="M267" s="40"/>
      <c r="N267" s="40"/>
      <c r="O267" s="40"/>
      <c r="P267" s="40"/>
      <c r="Q267" s="40"/>
      <c r="R267" s="40"/>
      <c r="S267" s="40"/>
      <c r="T267" s="40"/>
    </row>
  </sheetData>
  <mergeCells count="9">
    <mergeCell ref="F267:G267"/>
    <mergeCell ref="A1:T1"/>
    <mergeCell ref="A2:T2"/>
    <mergeCell ref="A3:A4"/>
    <mergeCell ref="B3:B4"/>
    <mergeCell ref="C3:E3"/>
    <mergeCell ref="F3:F4"/>
    <mergeCell ref="G3:J3"/>
    <mergeCell ref="K3:K4"/>
  </mergeCells>
  <pageMargins left="0.7" right="0.7" top="0.75" bottom="0.75" header="0.3" footer="0.3"/>
  <pageSetup paperSize="9" scale="27" orientation="landscape" verticalDpi="0" r:id="rId1"/>
  <rowBreaks count="2" manualBreakCount="2">
    <brk id="111" max="16383" man="1"/>
    <brk id="177" max="16383" man="1"/>
  </rowBreaks>
  <colBreaks count="1" manualBreakCount="1">
    <brk id="12" max="2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І квартал</vt:lpstr>
      <vt:lpstr>Лист2</vt:lpstr>
      <vt:lpstr>ІІ квартал</vt:lpstr>
      <vt:lpstr>ІІІ квартал</vt:lpstr>
      <vt:lpstr>ІV квартал</vt:lpstr>
      <vt:lpstr>'ІІ квартал'!Область_печати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2019-01-09T14:17:17Z</cp:lastPrinted>
  <dcterms:created xsi:type="dcterms:W3CDTF">2006-09-16T00:00:00Z</dcterms:created>
  <dcterms:modified xsi:type="dcterms:W3CDTF">2019-01-10T06:14:44Z</dcterms:modified>
</cp:coreProperties>
</file>